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9320" windowHeight="10665" tabRatio="849" activeTab="4"/>
  </bookViews>
  <sheets>
    <sheet name="Прил 1" sheetId="3" r:id="rId1"/>
    <sheet name="Прил  2" sheetId="37" r:id="rId2"/>
    <sheet name="прил 3" sheetId="6" r:id="rId3"/>
    <sheet name="прил.4" sheetId="40" r:id="rId4"/>
    <sheet name="прил._5" sheetId="24" r:id="rId5"/>
    <sheet name="Прил 6" sheetId="9" r:id="rId6"/>
  </sheets>
  <definedNames>
    <definedName name="_xlnm._FilterDatabase" localSheetId="4" hidden="1">прил._5!$A$11:$K$266</definedName>
    <definedName name="_xlnm._FilterDatabase" localSheetId="3" hidden="1">прил.4!$A$10:$H$182</definedName>
    <definedName name="_xlnm.Print_Area" localSheetId="0">'Прил 1'!$A$1:$F$24</definedName>
    <definedName name="_xlnm.Print_Area" localSheetId="2">'прил 3'!$A$1:$F$46</definedName>
    <definedName name="_xlnm.Print_Area" localSheetId="4">прил._5!$A$1:$K$268</definedName>
    <definedName name="_xlnm.Print_Area" localSheetId="3">прил.4!$A$1:$J$184</definedName>
  </definedNames>
  <calcPr calcId="145621"/>
</workbook>
</file>

<file path=xl/calcChain.xml><?xml version="1.0" encoding="utf-8"?>
<calcChain xmlns="http://schemas.openxmlformats.org/spreadsheetml/2006/main">
  <c r="O11" i="24" l="1"/>
  <c r="K262" i="24" l="1"/>
  <c r="K14" i="24"/>
  <c r="C37" i="9" l="1"/>
  <c r="K69" i="24" l="1"/>
  <c r="K182" i="24"/>
  <c r="K154" i="24"/>
  <c r="C35" i="9" l="1"/>
  <c r="C33" i="9" s="1"/>
  <c r="C31" i="9" s="1"/>
  <c r="H170" i="40" l="1"/>
  <c r="H169" i="40"/>
  <c r="H168" i="40"/>
  <c r="H45" i="40"/>
  <c r="H44" i="40" s="1"/>
  <c r="L11" i="24"/>
  <c r="H167" i="40" l="1"/>
  <c r="H166" i="40" s="1"/>
  <c r="H165" i="40" l="1"/>
  <c r="H164" i="40"/>
  <c r="K19" i="24"/>
  <c r="K68" i="24"/>
  <c r="K50" i="24" l="1"/>
  <c r="K125" i="24"/>
  <c r="K15" i="24"/>
  <c r="K16" i="24"/>
  <c r="K17" i="24"/>
  <c r="D14" i="6"/>
  <c r="H70" i="40" l="1"/>
  <c r="H69" i="40" s="1"/>
  <c r="H68" i="40" s="1"/>
  <c r="H67" i="40" s="1"/>
  <c r="H43" i="40" l="1"/>
  <c r="H32" i="40"/>
  <c r="H35" i="40"/>
  <c r="H18" i="40"/>
  <c r="H17" i="40" s="1"/>
  <c r="H42" i="40" l="1"/>
  <c r="H16" i="40"/>
  <c r="K135" i="24"/>
  <c r="K46" i="24" l="1"/>
  <c r="K197" i="24"/>
  <c r="K198" i="24" s="1"/>
  <c r="K151" i="24"/>
  <c r="K150" i="24" s="1"/>
  <c r="K131" i="24"/>
  <c r="K133" i="24" s="1"/>
  <c r="K31" i="24"/>
  <c r="K64" i="24"/>
  <c r="K86" i="24"/>
  <c r="K132" i="24" l="1"/>
  <c r="K65" i="24"/>
  <c r="H140" i="40" s="1"/>
  <c r="K67" i="24"/>
  <c r="K66" i="24"/>
  <c r="D32" i="6"/>
  <c r="D31" i="6"/>
  <c r="K60" i="24"/>
  <c r="K51" i="24" s="1"/>
  <c r="D18" i="6" s="1"/>
  <c r="K191" i="24"/>
  <c r="K215" i="24"/>
  <c r="K245" i="24"/>
  <c r="K246" i="24"/>
  <c r="A26" i="37" l="1"/>
  <c r="K234" i="24"/>
  <c r="K231" i="24" s="1"/>
  <c r="K130" i="24"/>
  <c r="K126" i="24" s="1"/>
  <c r="D26" i="6" s="1"/>
  <c r="K179" i="24"/>
  <c r="K77" i="24"/>
  <c r="H29" i="40" s="1"/>
  <c r="K76" i="24"/>
  <c r="K223" i="24"/>
  <c r="K207" i="24"/>
  <c r="K209" i="24"/>
  <c r="K208" i="24" s="1"/>
  <c r="K200" i="24"/>
  <c r="K199" i="24"/>
  <c r="K202" i="24"/>
  <c r="K201" i="24" s="1"/>
  <c r="K174" i="24"/>
  <c r="K192" i="24"/>
  <c r="K195" i="24"/>
  <c r="K189" i="24"/>
  <c r="K180" i="24"/>
  <c r="K181" i="24"/>
  <c r="D29" i="6"/>
  <c r="K170" i="24"/>
  <c r="K171" i="24"/>
  <c r="K155" i="24"/>
  <c r="K156" i="24"/>
  <c r="K152" i="24"/>
  <c r="K153" i="24"/>
  <c r="D27" i="6"/>
  <c r="K129" i="24"/>
  <c r="K83" i="24"/>
  <c r="D23" i="6" s="1"/>
  <c r="K84" i="24"/>
  <c r="K85" i="24" s="1"/>
  <c r="K88" i="24"/>
  <c r="K89" i="24"/>
  <c r="D19" i="6"/>
  <c r="D20" i="6"/>
  <c r="K57" i="24"/>
  <c r="K58" i="24"/>
  <c r="K59" i="24"/>
  <c r="K61" i="24"/>
  <c r="K62" i="24"/>
  <c r="K54" i="24"/>
  <c r="K53" i="24"/>
  <c r="K52" i="24"/>
  <c r="K47" i="24"/>
  <c r="K48" i="24"/>
  <c r="K49" i="24"/>
  <c r="D17" i="6"/>
  <c r="D15" i="6"/>
  <c r="K34" i="24"/>
  <c r="K32" i="24" s="1"/>
  <c r="K26" i="24"/>
  <c r="K25" i="24" s="1"/>
  <c r="K27" i="24"/>
  <c r="K28" i="24"/>
  <c r="K29" i="24"/>
  <c r="K20" i="24"/>
  <c r="K21" i="24"/>
  <c r="K22" i="24"/>
  <c r="K263" i="24"/>
  <c r="K265" i="24"/>
  <c r="K264" i="24" s="1"/>
  <c r="K261" i="24"/>
  <c r="D42" i="6" s="1"/>
  <c r="D43" i="6" s="1"/>
  <c r="K257" i="24"/>
  <c r="K259" i="24"/>
  <c r="K258" i="24" s="1"/>
  <c r="K251" i="24"/>
  <c r="D40" i="6" s="1"/>
  <c r="K235" i="24"/>
  <c r="K232" i="24"/>
  <c r="K220" i="24"/>
  <c r="D36" i="6" s="1"/>
  <c r="K221" i="24"/>
  <c r="K222" i="24"/>
  <c r="K216" i="24"/>
  <c r="K217" i="24"/>
  <c r="K214" i="24"/>
  <c r="K212" i="24"/>
  <c r="K210" i="24"/>
  <c r="K205" i="24"/>
  <c r="K74" i="24" l="1"/>
  <c r="K127" i="24"/>
  <c r="K72" i="24"/>
  <c r="D22" i="6" s="1"/>
  <c r="H28" i="40"/>
  <c r="H23" i="40" s="1"/>
  <c r="K230" i="24"/>
  <c r="K73" i="24"/>
  <c r="K71" i="24" s="1"/>
  <c r="D21" i="6" s="1"/>
  <c r="K206" i="24"/>
  <c r="D33" i="6"/>
  <c r="K219" i="24"/>
  <c r="D35" i="6" s="1"/>
  <c r="D37" i="6"/>
  <c r="K141" i="24"/>
  <c r="D28" i="6" s="1"/>
  <c r="D30" i="6"/>
  <c r="K233" i="24"/>
  <c r="K243" i="24"/>
  <c r="D38" i="6"/>
  <c r="K12" i="24"/>
  <c r="D16" i="6"/>
  <c r="D13" i="6"/>
  <c r="K75" i="24"/>
  <c r="K237" i="24"/>
  <c r="K244" i="24"/>
  <c r="K236" i="24"/>
  <c r="K128" i="24"/>
  <c r="K190" i="24"/>
  <c r="K33" i="24"/>
  <c r="D12" i="6" l="1"/>
  <c r="H141" i="40"/>
  <c r="C11" i="3" l="1"/>
  <c r="B58" i="24" l="1"/>
  <c r="B128" i="40"/>
  <c r="B123" i="40"/>
  <c r="B120" i="40"/>
  <c r="B118" i="40"/>
  <c r="B116" i="40"/>
  <c r="B112" i="40"/>
  <c r="B113" i="40"/>
  <c r="B114" i="40"/>
  <c r="B110" i="40"/>
  <c r="B95" i="40"/>
  <c r="B78" i="40"/>
  <c r="B67" i="40"/>
  <c r="B59" i="40"/>
  <c r="B54" i="40"/>
  <c r="B49" i="40"/>
  <c r="B46" i="40"/>
  <c r="B39" i="40"/>
  <c r="B34" i="40"/>
  <c r="B27" i="40"/>
  <c r="B23" i="40"/>
  <c r="B21" i="40"/>
  <c r="H178" i="40" l="1"/>
  <c r="H182" i="40" l="1"/>
  <c r="H179" i="40" s="1"/>
  <c r="H163" i="40"/>
  <c r="H159" i="40" s="1"/>
  <c r="H150" i="40"/>
  <c r="H147" i="40"/>
  <c r="H142" i="40"/>
  <c r="H139" i="40"/>
  <c r="H137" i="40"/>
  <c r="H133" i="40"/>
  <c r="H129" i="40"/>
  <c r="H124" i="40"/>
  <c r="H122" i="40" s="1"/>
  <c r="H121" i="40"/>
  <c r="H117" i="40"/>
  <c r="H111" i="40"/>
  <c r="H110" i="40" s="1"/>
  <c r="H96" i="40" s="1"/>
  <c r="H84" i="40"/>
  <c r="H77" i="40"/>
  <c r="H76" i="40" s="1"/>
  <c r="H75" i="40" s="1"/>
  <c r="H64" i="40"/>
  <c r="H63" i="40"/>
  <c r="H58" i="40"/>
  <c r="H57" i="40"/>
  <c r="H50" i="40"/>
  <c r="H27" i="40"/>
  <c r="H24" i="40" s="1"/>
  <c r="H22" i="40"/>
  <c r="H19" i="40" s="1"/>
  <c r="H118" i="40" l="1"/>
  <c r="H148" i="40"/>
  <c r="H149" i="40"/>
  <c r="H95" i="40"/>
  <c r="H54" i="40"/>
  <c r="H62" i="40"/>
  <c r="H181" i="40"/>
  <c r="H180" i="40" s="1"/>
  <c r="H74" i="40"/>
  <c r="H21" i="40"/>
  <c r="H20" i="40" s="1"/>
  <c r="H47" i="40"/>
  <c r="H39" i="40" l="1"/>
  <c r="H41" i="40"/>
  <c r="K117" i="24"/>
  <c r="D25" i="6" s="1"/>
  <c r="K120" i="24"/>
  <c r="K119" i="24" s="1"/>
  <c r="K118" i="24" s="1"/>
  <c r="D34" i="6" l="1"/>
  <c r="C18" i="3"/>
  <c r="C17" i="3" s="1"/>
  <c r="C22" i="3" l="1"/>
  <c r="H138" i="40" l="1"/>
  <c r="H134" i="40" s="1"/>
  <c r="H135" i="40" l="1"/>
  <c r="H136" i="40"/>
  <c r="C13" i="37"/>
  <c r="C12" i="37" s="1"/>
  <c r="C11" i="37" s="1"/>
  <c r="C10" i="37" s="1"/>
  <c r="H61" i="40" l="1"/>
  <c r="H60" i="40" s="1"/>
  <c r="H59" i="40"/>
  <c r="H83" i="40" l="1"/>
  <c r="H82" i="40" s="1"/>
  <c r="H31" i="40" l="1"/>
  <c r="H49" i="40"/>
  <c r="H48" i="40" s="1"/>
  <c r="H40" i="40" s="1"/>
  <c r="I134" i="40" l="1"/>
  <c r="J134" i="40"/>
  <c r="I130" i="40"/>
  <c r="J130" i="40"/>
  <c r="H56" i="40"/>
  <c r="H130" i="40" l="1"/>
  <c r="H132" i="40"/>
  <c r="H131" i="40" s="1"/>
  <c r="H128" i="40"/>
  <c r="H125" i="40" s="1"/>
  <c r="H120" i="40"/>
  <c r="H119" i="40" s="1"/>
  <c r="H116" i="40"/>
  <c r="H115" i="40" s="1"/>
  <c r="H55" i="40"/>
  <c r="H109" i="40" l="1"/>
  <c r="H104" i="40"/>
  <c r="H101" i="40"/>
  <c r="H97" i="40"/>
  <c r="H46" i="40"/>
  <c r="H15" i="40"/>
  <c r="H13" i="40"/>
  <c r="H12" i="40" s="1"/>
  <c r="H11" i="40" s="1"/>
  <c r="H100" i="40" l="1"/>
  <c r="D39" i="6" l="1"/>
  <c r="K193" i="24"/>
  <c r="K124" i="24"/>
  <c r="K110" i="24"/>
  <c r="K109" i="24" s="1"/>
  <c r="K108" i="24" s="1"/>
  <c r="K39" i="24"/>
  <c r="K38" i="24" s="1"/>
  <c r="C17" i="9"/>
  <c r="K123" i="24" l="1"/>
  <c r="K122" i="24" s="1"/>
  <c r="G23" i="3" l="1"/>
  <c r="C29" i="9"/>
  <c r="C27" i="9" s="1"/>
  <c r="K176" i="24"/>
  <c r="K175" i="24" s="1"/>
  <c r="K101" i="24" l="1"/>
  <c r="K24" i="24" s="1"/>
  <c r="D24" i="6" l="1"/>
  <c r="D11" i="6" s="1"/>
  <c r="K252" i="24"/>
  <c r="K253" i="24"/>
  <c r="K254" i="24"/>
  <c r="K255" i="24"/>
  <c r="D19" i="3" l="1"/>
  <c r="D17" i="3" s="1"/>
  <c r="F22" i="6" l="1"/>
  <c r="F23" i="6"/>
  <c r="F26" i="6"/>
  <c r="F27" i="6"/>
  <c r="F30" i="6"/>
  <c r="F32" i="6"/>
  <c r="F34" i="6"/>
  <c r="F39" i="6"/>
  <c r="E12" i="6"/>
  <c r="E40" i="6"/>
  <c r="F40" i="6" s="1"/>
  <c r="E38" i="6"/>
  <c r="F38" i="6" s="1"/>
  <c r="E35" i="6"/>
  <c r="F35" i="6" s="1"/>
  <c r="E33" i="6"/>
  <c r="F33" i="6" s="1"/>
  <c r="E31" i="6"/>
  <c r="F31" i="6" s="1"/>
  <c r="E24" i="6"/>
  <c r="E28" i="6"/>
  <c r="F28" i="6" s="1"/>
  <c r="E21" i="6"/>
  <c r="E19" i="6"/>
  <c r="F19" i="6" s="1"/>
  <c r="E18" i="3"/>
  <c r="E19" i="3"/>
  <c r="E20" i="3"/>
  <c r="E21" i="3"/>
  <c r="E12" i="3"/>
  <c r="E13" i="3"/>
  <c r="E14" i="3"/>
  <c r="E15" i="3"/>
  <c r="E16" i="3"/>
  <c r="D11" i="3"/>
  <c r="D22" i="3" s="1"/>
  <c r="E22" i="3" s="1"/>
  <c r="E11" i="3" l="1"/>
  <c r="F12" i="6"/>
  <c r="F21" i="6"/>
  <c r="E11" i="6"/>
  <c r="F24" i="6"/>
  <c r="E17" i="3"/>
  <c r="F11" i="6" l="1"/>
  <c r="A26" i="6" l="1"/>
  <c r="A46" i="6"/>
  <c r="A18" i="6"/>
  <c r="A17" i="6"/>
  <c r="A15" i="6"/>
  <c r="A13" i="6"/>
  <c r="H87" i="40" l="1"/>
  <c r="H86" i="40" s="1"/>
  <c r="H85" i="40" s="1"/>
  <c r="H78" i="40" l="1"/>
  <c r="H10" i="40" s="1"/>
  <c r="K11" i="24" l="1"/>
  <c r="H11" i="6" l="1"/>
  <c r="H12" i="6"/>
</calcChain>
</file>

<file path=xl/sharedStrings.xml><?xml version="1.0" encoding="utf-8"?>
<sst xmlns="http://schemas.openxmlformats.org/spreadsheetml/2006/main" count="2753" uniqueCount="405">
  <si>
    <t>к решению Совета</t>
  </si>
  <si>
    <t>Новодмитриевского сельского</t>
  </si>
  <si>
    <t>поселения Северского района</t>
  </si>
  <si>
    <t>(тыс. рублей)</t>
  </si>
  <si>
    <t>Код бюджетной классификации</t>
  </si>
  <si>
    <t>Наименование доходов</t>
  </si>
  <si>
    <t xml:space="preserve"> 1 00 00000 00 0000 000</t>
  </si>
  <si>
    <t>Доходы</t>
  </si>
  <si>
    <t xml:space="preserve"> 1 01 02000 01 0000 110</t>
  </si>
  <si>
    <t>Налог на доходы физических лиц</t>
  </si>
  <si>
    <t xml:space="preserve"> 1 06 06000 10 0000 110</t>
  </si>
  <si>
    <t>Земельный налог</t>
  </si>
  <si>
    <t xml:space="preserve"> 2 00 00000 00 0000 000</t>
  </si>
  <si>
    <t>Безвозмездные поступления</t>
  </si>
  <si>
    <t>ВСЕГО ДОХОДОВ</t>
  </si>
  <si>
    <t>Наименование</t>
  </si>
  <si>
    <t>Рз</t>
  </si>
  <si>
    <t>ПР</t>
  </si>
  <si>
    <t>ВСЕГО РАСХОДОВ</t>
  </si>
  <si>
    <t>Общегосударственные вопросы</t>
  </si>
  <si>
    <t>Другие общегосударственные вопросы</t>
  </si>
  <si>
    <t xml:space="preserve">Национальная оборона 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</si>
  <si>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</si>
  <si>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</si>
  <si>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</si>
  <si>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</si>
  <si>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</si>
  <si>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Лесное хозяйство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</si>
  <si>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</si>
  <si>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</si>
  <si>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</si>
  <si>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</si>
  <si>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</si>
  <si>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 xml:space="preserve">Культура, кинематография </t>
  </si>
  <si>
    <t>Культура</t>
  </si>
  <si>
    <t xml:space="preserve"> Массовый спорт</t>
  </si>
  <si>
    <t>Наименование расходов</t>
  </si>
  <si>
    <t>01</t>
  </si>
  <si>
    <t>00</t>
  </si>
  <si>
    <t>02</t>
  </si>
  <si>
    <t>04</t>
  </si>
  <si>
    <t>03</t>
  </si>
  <si>
    <t>09</t>
  </si>
  <si>
    <t>06</t>
  </si>
  <si>
    <t>07</t>
  </si>
  <si>
    <t>05</t>
  </si>
  <si>
    <t>08</t>
  </si>
  <si>
    <t>ЦСР</t>
  </si>
  <si>
    <t>ВР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</si>
  <si>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</si>
  <si>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</si>
  <si>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Осуществление отдельных полномочий в области водных отношений</t>
  </si>
  <si>
    <t>Проведение мероприятий для детей и молодежи</t>
  </si>
  <si>
    <t>Наименование групп, подгрупп,  статей, подстатей, элементов, программ (подпрограмм), кодов экономической классификации источников внутреннего финансирования дефицита  местного бюджета</t>
  </si>
  <si>
    <t>Источники внутреннего финансирования дефицита бюджета – всего</t>
  </si>
  <si>
    <t>в том числе:</t>
  </si>
  <si>
    <t>Изменение остатков средств на счетах по учету средств бюджета</t>
  </si>
  <si>
    <t>1 06 01030 10 0000 110</t>
  </si>
  <si>
    <t>Налог на имущество физических лиц, взимаемый по ставкам, применяемым к объектам налогообложения расположенным в границах поселений</t>
  </si>
  <si>
    <t>Функционирование высшего должностного лица субъекта Российской Федерации и муниципального образования</t>
  </si>
  <si>
    <t>Социальная политика</t>
  </si>
  <si>
    <t>Пенсионное обеспечение</t>
  </si>
  <si>
    <t>12</t>
  </si>
  <si>
    <t>13</t>
  </si>
  <si>
    <t>11</t>
  </si>
  <si>
    <t>Массовый спорт</t>
  </si>
  <si>
    <t>Мероприятия в области строительства, архитектуры и градостроительства</t>
  </si>
  <si>
    <t>992 01 05 02 01 00 0000 510</t>
  </si>
  <si>
    <t>992 01 05 00 00 00 0000 600</t>
  </si>
  <si>
    <t>992 01 05 02 00 00 0000 600</t>
  </si>
  <si>
    <t>Средства массовой информации</t>
  </si>
  <si>
    <t>Телевидение и радиовещание</t>
  </si>
  <si>
    <t>Периодическая печать и издательства</t>
  </si>
  <si>
    <t>14</t>
  </si>
  <si>
    <t>Мероприятия в области коммунального хозяйства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</si>
  <si>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</si>
  <si>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2</t>
  </si>
  <si>
    <t>Реализация муниципальных функций, связанных с муниципальным управлением</t>
  </si>
  <si>
    <t>Ведение похозяйственного учета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</si>
  <si>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</si>
  <si>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Развитие водохозяйственного комплекса</t>
  </si>
  <si>
    <t>Осуществление муниципального лесного контроля</t>
  </si>
  <si>
    <t>Молодежь Северского района</t>
  </si>
  <si>
    <t>Высшее должностное лицо</t>
  </si>
  <si>
    <t>Обеспечение функций администрации</t>
  </si>
  <si>
    <t>Контрольно-счетная палата</t>
  </si>
  <si>
    <t>Финансовое обеспечение непредвиденных расходов</t>
  </si>
  <si>
    <t>Централизованные бухгалтерии</t>
  </si>
  <si>
    <t>Административные комиссии</t>
  </si>
  <si>
    <t>Информационное обеспечение деятельности администрации</t>
  </si>
  <si>
    <t>Обеспечение деятельности администрации</t>
  </si>
  <si>
    <t>Акцизы по подакцизным товарам (продукции), производимым на территории Российской Федерации</t>
  </si>
  <si>
    <t>1 03 02000 01 0000 110</t>
  </si>
  <si>
    <t>тыс. руб.</t>
  </si>
  <si>
    <t>№ п/п</t>
  </si>
  <si>
    <t>Вед</t>
  </si>
  <si>
    <t>РЗ</t>
  </si>
  <si>
    <t xml:space="preserve">Всего  </t>
  </si>
  <si>
    <t>Обеспечение деятельности контрольно-счетной палаты муниципального образования Северский район</t>
  </si>
  <si>
    <t>55</t>
  </si>
  <si>
    <t>0</t>
  </si>
  <si>
    <t>0000</t>
  </si>
  <si>
    <t>2</t>
  </si>
  <si>
    <t>Расходы на обеспечение функций органов местного самоуправления</t>
  </si>
  <si>
    <t>0019</t>
  </si>
  <si>
    <t>Межбюджетные трансферты</t>
  </si>
  <si>
    <t>500</t>
  </si>
  <si>
    <t>Администрация Новодмитриевского сельского поселения</t>
  </si>
  <si>
    <t>Обеспечение деятельности  главы муниципального образования</t>
  </si>
  <si>
    <t>50</t>
  </si>
  <si>
    <t>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</si>
  <si>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</si>
  <si>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</si>
  <si>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 исполнительных  органов государственной власти субъектов Российской Федерации, местных администраций</t>
  </si>
  <si>
    <t>51</t>
  </si>
  <si>
    <t>Закупка товаров работ и услуг для государственных (муниципальных) нужд</t>
  </si>
  <si>
    <t>200</t>
  </si>
  <si>
    <t>Иные бюджетные ассигнования</t>
  </si>
  <si>
    <t>800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</si>
  <si>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</si>
  <si>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Резервные фонды</t>
  </si>
  <si>
    <t>3</t>
  </si>
  <si>
    <t>Резервный фонд администрации</t>
  </si>
  <si>
    <t>5</t>
  </si>
  <si>
    <t>Расходы на обеспечение деятельности (оказание услуг) муниципальных учреждений</t>
  </si>
  <si>
    <t>0059</t>
  </si>
  <si>
    <t>6</t>
  </si>
  <si>
    <t>7</t>
  </si>
  <si>
    <t>Поддержка территориального общественного самоуправления</t>
  </si>
  <si>
    <t xml:space="preserve">Развитие территориального общественного самоуправления </t>
  </si>
  <si>
    <t>4</t>
  </si>
  <si>
    <t>Мероприятия по предупреждению и ликвидации чрезвычайных ситуаций, стихийных едсвий и их последствий в Северском районе</t>
  </si>
  <si>
    <t>Поддержка и развитие Кубанского казачества</t>
  </si>
  <si>
    <t>Безопасность людей на водных объектах</t>
  </si>
  <si>
    <t>Осуществление мероприятий по безопасности людей на водных объектах</t>
  </si>
  <si>
    <t>1020</t>
  </si>
  <si>
    <t>Противодействие незаконному обороту наркотиков</t>
  </si>
  <si>
    <t>Противодействие наркомании и незаконному обороту наркотических средств, психотропных веществ и их прекурсоров в Северском районе</t>
  </si>
  <si>
    <t>1026</t>
  </si>
  <si>
    <t>Мероприятия в области охраны, восстановления и использования лесов</t>
  </si>
  <si>
    <t>Транспорт</t>
  </si>
  <si>
    <t>19</t>
  </si>
  <si>
    <t>Предоставление субсидий организациям автомобильного транспорта</t>
  </si>
  <si>
    <t xml:space="preserve">Комплексное развитие пассажирского транспорта </t>
  </si>
  <si>
    <t>1035</t>
  </si>
  <si>
    <t>Дорожное хозяйство (дорожные фонды)</t>
  </si>
  <si>
    <t>Обеспечение безопасности дорожного движения</t>
  </si>
  <si>
    <t>Связь и информатика</t>
  </si>
  <si>
    <t>10</t>
  </si>
  <si>
    <t>15</t>
  </si>
  <si>
    <t>Информационный Северский район</t>
  </si>
  <si>
    <t>Развитие малого и среднего предпринимательства на территории поселения</t>
  </si>
  <si>
    <t>Государственная поддержка малого и среднего предпринимательства, включая крестьянские (фермерские) хозяйства</t>
  </si>
  <si>
    <t>1030</t>
  </si>
  <si>
    <t>20</t>
  </si>
  <si>
    <t>1038</t>
  </si>
  <si>
    <t>Развитие водоснабжения и водоотведения поселения</t>
  </si>
  <si>
    <t>Проведение мероприятий по подготовке к осенне-зимнему периоду</t>
  </si>
  <si>
    <t>1046</t>
  </si>
  <si>
    <t>1048</t>
  </si>
  <si>
    <t>Развитие теплоснабжения поселения</t>
  </si>
  <si>
    <t>Развитие газоснабжения поселения</t>
  </si>
  <si>
    <t>Капитальные вложения в объекты недвижимого имущества государственной (муниципальной собственности)</t>
  </si>
  <si>
    <t>400</t>
  </si>
  <si>
    <t>Доступная среда</t>
  </si>
  <si>
    <t>Обеспечение доступности для инвалидов и других маломобильных граждан объектов социальной инфраструктуры</t>
  </si>
  <si>
    <t>21</t>
  </si>
  <si>
    <t>Развитие, содержание и ремонт систем наружного освещения населенных пунктов</t>
  </si>
  <si>
    <t>Организация ритуальных услуг и содержание мест захоронения</t>
  </si>
  <si>
    <t>Организация сбора и вывоза бытовых отходов и мусора</t>
  </si>
  <si>
    <t>Строительство, капитальный ремонт, ремонт и содержание объектов благоустройства поселения</t>
  </si>
  <si>
    <t>Предоставление субсидий бюджетным, автономным учреждениям и иным некоммерческим организациям</t>
  </si>
  <si>
    <t>600</t>
  </si>
  <si>
    <t>Развитие централизованной клубной системы</t>
  </si>
  <si>
    <t>Проведение праздничных мероприятий</t>
  </si>
  <si>
    <t>Сохранение объектов культурного наследия, находящихся в собственности поселения</t>
  </si>
  <si>
    <t>Сохранение, использование и популяризация объектов культурного наследия</t>
  </si>
  <si>
    <t>Доплата к пенсиям муниципальных служащих</t>
  </si>
  <si>
    <t>Социальное обеспечение и иные выплаты населению</t>
  </si>
  <si>
    <t>300</t>
  </si>
  <si>
    <t>Социальное обеспечение населения</t>
  </si>
  <si>
    <t>Поддержка социально ориентированных некоммерческих организаций</t>
  </si>
  <si>
    <t>1059</t>
  </si>
  <si>
    <t>Обеспечение деятельности учреждений физической культуры и спорта</t>
  </si>
  <si>
    <t>Содействие субъектам физической культуры и спорта и развитие массового спорта (софинансирование)</t>
  </si>
  <si>
    <t>6526</t>
  </si>
  <si>
    <t>Мероприятия в области физической культуры и спорта</t>
  </si>
  <si>
    <t>Мероприятия в области   физической культуры и спорта</t>
  </si>
  <si>
    <t>Развитие инфраструктуры, строительство и реконструкция спортивных сооружений</t>
  </si>
  <si>
    <t>Строительство спортивных сооружений и развитие массового спорта</t>
  </si>
  <si>
    <t>1056</t>
  </si>
  <si>
    <t>Информационное обеспечение и сопровождение</t>
  </si>
  <si>
    <t>1060</t>
  </si>
  <si>
    <t>Муниципальная программа "Социально-экономическое и территориальное развитие муниципальных образований в Новодмитриевском сельском поселении на 2015-2017 годы"</t>
  </si>
  <si>
    <t>Муниципальная программа "Противодействие незаконному обороту наркотиков в Новодмитриевском сельском поселении на 2015-2017 годы"</t>
  </si>
  <si>
    <t>Водное хозяйство</t>
  </si>
  <si>
    <t>Муниципальная программа "Охрана окружающей среды"</t>
  </si>
  <si>
    <t>Муниципальная программа "Охрана окружающей среды в Новодмитриевском сельском поселении на 2015-2017 годы"</t>
  </si>
  <si>
    <t>Муниципальная программа "Развитие малого и среднего предпринимательства"</t>
  </si>
  <si>
    <t>Муниципальная программа "Информационное общество Северского района в Новодмитриевском сельском поселении на 2015-2017 годы"</t>
  </si>
  <si>
    <t>Жилищное хозяйство</t>
  </si>
  <si>
    <t>Муниципальная программа "Развитие жилищно-коммунальной инфраструктуры"</t>
  </si>
  <si>
    <t>Развитие жилищного хозяйства</t>
  </si>
  <si>
    <t>Капитальный ремонт жилищного фонда</t>
  </si>
  <si>
    <t>1037</t>
  </si>
  <si>
    <t>Поддержка жилищного хозяйства</t>
  </si>
  <si>
    <t>Муниципальная программа "Доступная среда в Новодмитриевском сельском поселении на 2015-2017 годы"</t>
  </si>
  <si>
    <t>Муниципальная программа "Формирование условий для духовно-нравственного развития граждан"</t>
  </si>
  <si>
    <t>Муниципальная программа "Развитие физической культуры и спорта в Новодмитриевском сельском поселении на 2015-2017 годы"</t>
  </si>
  <si>
    <t xml:space="preserve">Новодмитриевского сельского </t>
  </si>
  <si>
    <t>Муниципальная программа "Комплексное и устойчивое развитие  сфере дорожного хозяйства"</t>
  </si>
  <si>
    <t>Муниципальная программа "Доступная среда"</t>
  </si>
  <si>
    <t>Поддержка коммунального хозяйства</t>
  </si>
  <si>
    <t>Приложение № 1</t>
  </si>
  <si>
    <t>Озеленение</t>
  </si>
  <si>
    <t>3541,5- район                                     3534,8-край</t>
  </si>
  <si>
    <t>12,62-возврат субвенций (ВУС)</t>
  </si>
  <si>
    <t xml:space="preserve"> </t>
  </si>
  <si>
    <t>Совет Новодмитриевского сельского поселения</t>
  </si>
  <si>
    <t>процент исполнения</t>
  </si>
  <si>
    <t xml:space="preserve">1 05 03010 10 0000 110 </t>
  </si>
  <si>
    <t>Единый сельскохозяйственный налог</t>
  </si>
  <si>
    <t>Исполнено 1 полугодие  2015 год</t>
  </si>
  <si>
    <r>
      <rPr>
        <b/>
        <sz val="14"/>
        <color indexed="9"/>
        <rFont val="Times New Roman"/>
        <family val="1"/>
        <charset val="204"/>
      </rPr>
      <t>.</t>
    </r>
    <r>
      <rPr>
        <b/>
        <sz val="14"/>
        <color indexed="8"/>
        <rFont val="Times New Roman"/>
        <family val="1"/>
        <charset val="204"/>
      </rPr>
      <t>00</t>
    </r>
  </si>
  <si>
    <r>
      <rPr>
        <sz val="14"/>
        <color indexed="9"/>
        <rFont val="Times New Roman"/>
        <family val="1"/>
        <charset val="204"/>
      </rPr>
      <t>.</t>
    </r>
    <r>
      <rPr>
        <sz val="14"/>
        <color indexed="8"/>
        <rFont val="Times New Roman"/>
        <family val="1"/>
        <charset val="204"/>
      </rPr>
      <t>01</t>
    </r>
  </si>
  <si>
    <t>50т.р.на мероприятия</t>
  </si>
  <si>
    <t>1016</t>
  </si>
  <si>
    <t>на бензин</t>
  </si>
  <si>
    <t>коррупция</t>
  </si>
  <si>
    <t>992 01 05 02 01 00 0000 610</t>
  </si>
  <si>
    <t>992 01 02 00 00 00 0000 000</t>
  </si>
  <si>
    <t>Кредиты кредитных организаций в валюте Российской Федерации</t>
  </si>
  <si>
    <t>992 01 02 00 00 00 0000 700</t>
  </si>
  <si>
    <t xml:space="preserve">Получение кредитов от кредитных организаций </t>
  </si>
  <si>
    <t>992 01 02 00 00 13 0000 710</t>
  </si>
  <si>
    <t>Получение кредитов от кредитных организаций бюджетами поселений</t>
  </si>
  <si>
    <t>992 01 03 00 00 00 0000 000</t>
  </si>
  <si>
    <t>Бюджетные кредиты от других бюджетов бюджетной системы Российской Федерации</t>
  </si>
  <si>
    <t>992 01 03 01 00 00 0000 700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</si>
  <si>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</si>
  <si>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992 01 03 01 00 13 0000 710</t>
  </si>
  <si>
    <t>Получение кредитов от других бюджетов бюджетной системы Российской Федерации бюджетами поселений в валюте Российской Федерации</t>
  </si>
  <si>
    <t>Погашение 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</si>
  <si>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поселений кредитов от других бюджетов бюджетной системы Российской Федерации в валюте Российской Федерации</t>
  </si>
  <si>
    <t>992 01 05 00 00 00 0000 000</t>
  </si>
  <si>
    <t>Увеличение остатков денежных средств бюджетов</t>
  </si>
  <si>
    <t>Уменьшение прочих остатков средств бюджетов</t>
  </si>
  <si>
    <t>992 01 03 01 00 00 0000 800</t>
  </si>
  <si>
    <t>992 01 03 01 00 13 0000 810</t>
  </si>
  <si>
    <t>Противодействие коррупции в Северском районе</t>
  </si>
  <si>
    <t>Противодействие коррупции</t>
  </si>
  <si>
    <t>10660</t>
  </si>
  <si>
    <t>00000</t>
  </si>
  <si>
    <t>10360</t>
  </si>
  <si>
    <t>00590</t>
  </si>
  <si>
    <t>Профилактика терроризма и экстремизма в Новодмитриевском сельском поселении</t>
  </si>
  <si>
    <t>10550</t>
  </si>
  <si>
    <t>10630</t>
  </si>
  <si>
    <t>10570</t>
  </si>
  <si>
    <t>10520</t>
  </si>
  <si>
    <t>10040</t>
  </si>
  <si>
    <t>10140</t>
  </si>
  <si>
    <t>10600</t>
  </si>
  <si>
    <t>10620</t>
  </si>
  <si>
    <t>10460</t>
  </si>
  <si>
    <t>10470</t>
  </si>
  <si>
    <t>10400</t>
  </si>
  <si>
    <t>10410</t>
  </si>
  <si>
    <t>10430</t>
  </si>
  <si>
    <t>10440</t>
  </si>
  <si>
    <t>10450</t>
  </si>
  <si>
    <t>00190</t>
  </si>
  <si>
    <t>60190</t>
  </si>
  <si>
    <t>10010</t>
  </si>
  <si>
    <t>10030</t>
  </si>
  <si>
    <t>10270</t>
  </si>
  <si>
    <t>10420</t>
  </si>
  <si>
    <t>51180</t>
  </si>
  <si>
    <t>10060</t>
  </si>
  <si>
    <t>10100</t>
  </si>
  <si>
    <t>10180</t>
  </si>
  <si>
    <t>10160</t>
  </si>
  <si>
    <t>10200</t>
  </si>
  <si>
    <t>10300</t>
  </si>
  <si>
    <t>10480</t>
  </si>
  <si>
    <t>992 01 05 02 01 10 0000 510</t>
  </si>
  <si>
    <t>Сумма</t>
  </si>
  <si>
    <t>2 00 00000 00 0000 000</t>
  </si>
  <si>
    <t>2 02 00000 00 0000 000</t>
  </si>
  <si>
    <t>Безвозмездные поступления от других бюджетов бюджетной системы Российской Федерации</t>
  </si>
  <si>
    <t>2 02 03024 00 0000 151</t>
  </si>
  <si>
    <t xml:space="preserve">Субвенции местным  бюджетам  на выполнение передаваемых полномочий субъектов Российской Федерации </t>
  </si>
  <si>
    <t>2 02 03024 10 0000 151</t>
  </si>
  <si>
    <t xml:space="preserve">Субвенции   бюджетам поселений на выполнение передаваемых полномочий субъектов Российской Федерации </t>
  </si>
  <si>
    <t> 202 03024 10 0000 151</t>
  </si>
  <si>
    <t>Субвенции на выполнение передаваемых полномочий субъекта Российской Федерации  по образованию организации деятельности административных комиссий</t>
  </si>
  <si>
    <t>8</t>
  </si>
  <si>
    <t>9</t>
  </si>
  <si>
    <t>Предоставление субсидий бюджетным, автономным учреждениям и иным некоммерческим организаций</t>
  </si>
  <si>
    <t>Муниципальная программа «Поддержка социально-ориентированных некоммерческих организаций в Новодмитриевском сельском поселении на  2016-2018 годы "</t>
  </si>
  <si>
    <t>Поддержка социально ориентированных некоммерческих организаций в Северском районе</t>
  </si>
  <si>
    <t>10590</t>
  </si>
  <si>
    <t>Субвенции местным бюджетам на выполнение передаваемых полномочий субъектов Российской Федерации</t>
  </si>
  <si>
    <t>Прочие субсидии</t>
  </si>
  <si>
    <t>Прочие субсидии бюджетам сельских поселений</t>
  </si>
  <si>
    <t>2 02 10000 00 0000 151</t>
  </si>
  <si>
    <t>Дотации бюджетам бюджетной системы Российской Федерации</t>
  </si>
  <si>
    <t>2 02 15001 00 0000 151</t>
  </si>
  <si>
    <t>Дотации на выравнивание бюджетной обеспеченности</t>
  </si>
  <si>
    <t>2 02 15001 10 0000 151</t>
  </si>
  <si>
    <t>Дотации бюджетам сельских поселений на выравнивание бюджетной обеспеченности</t>
  </si>
  <si>
    <t>2 02 29999 00 0000 151</t>
  </si>
  <si>
    <t>2 02 29999 10 0000 151</t>
  </si>
  <si>
    <t>2 02 30000 00 0000 151</t>
  </si>
  <si>
    <t>Субвенции бюджетам бюджетной системы Российской Федерации</t>
  </si>
  <si>
    <t>2 02 35118 00 0000 151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</si>
  <si>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</si>
  <si>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</si>
  <si>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</si>
  <si>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2 02 30024 00 0000 151</t>
  </si>
  <si>
    <t>2 02 30024 10 0000 151</t>
  </si>
  <si>
    <t>Субвенции бюджетам сельских поселений на выполнение передаваемых полномочий субъектов Российской Федерации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</si>
  <si>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</si>
  <si>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</si>
  <si>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993 01 05 02 01 10 0000 610</t>
  </si>
  <si>
    <t xml:space="preserve">Уменьшение прочих остатков денежных средств бюджетов </t>
  </si>
  <si>
    <t xml:space="preserve">Гражданское и патриотическое воспитание, творческое, интеллектуальное и духовно-нравственное развитие молодежи </t>
  </si>
  <si>
    <t>Развитие кукльтуры</t>
  </si>
  <si>
    <t xml:space="preserve">Объем поступлений доходов в местный бюджет по кодам видов (подвидов) доходов на 2018 год </t>
  </si>
  <si>
    <t>Безвозмездные поступления из краевого  бюджета в 2018 году</t>
  </si>
  <si>
    <t>Ведомственная структура расходов местного бюджета  на 2018 год</t>
  </si>
  <si>
    <t>Муниципальная программа "О противодействии коррупции в  Новодмитриевском сельском поселении Северского района на 2018-2020 годы"</t>
  </si>
  <si>
    <t>Муниципальная программа "Информационное общество Северского района в Новодмитриевском сельском поселении на 2018-2020 годы"</t>
  </si>
  <si>
    <t>Развитие водоснабжения и водоотведения</t>
  </si>
  <si>
    <t>Газификация Новодмитриевского сельского поселения</t>
  </si>
  <si>
    <t>Муниципальная программа "Благоустройство территории поселения в Новодмитриевском сельском поселении на 2018-2020 годы"</t>
  </si>
  <si>
    <t>Муниципальная программа "Развитие жилищно-коммунальной инфраструктуры в Новодмитриевском сельском поселении на 2018-2020 годы"</t>
  </si>
  <si>
    <t>Муниципальная программа "Молодежь Северского района на 2018-2020 годы  в Новодмитриевском сельском поселении"</t>
  </si>
  <si>
    <t>Муниципальная программа "Развитие культуры на 2018-2020 годы  в Новодмитриевском сельском поселении"</t>
  </si>
  <si>
    <t>Муниципальная программа "Поддержка социально-ориентированных некоммерческих организаций в Новодмитриевском сельском поселении на 2016-2018 годы"</t>
  </si>
  <si>
    <t>Поддержка социально-ориентированных некоммерческих организаций</t>
  </si>
  <si>
    <t xml:space="preserve">Обеспечение доступности для инвалидов и других маломобильных граждан объектов социальной инфраструктуры </t>
  </si>
  <si>
    <t>Муниципальная программа "Доступная среда" на территории Новодмитриевского сельского поселения на 2018-2020 годы</t>
  </si>
  <si>
    <t>Муниципальная программа "Региональная политика и развитие гражданского общества в Новодмитриевском сельском поселении на 2018-2020 годы"</t>
  </si>
  <si>
    <t>Распределение бюджетных ассигнований по разделам и  подразделам классификации расходов бюджетов на  2018 год</t>
  </si>
  <si>
    <t>Распределение бюджетных ассигнований по целевым статьям (муниципальным программам и непрограммных направлений деятельности), группам видов расходов  классификации расходов бюджетов на 2018 год</t>
  </si>
  <si>
    <t>Бюджетные кредиты от других бюджетов бюджетной системы Российской Федерации в валюте Российской Федерации</t>
  </si>
  <si>
    <t>Управление муниципальными финансами</t>
  </si>
  <si>
    <t>Обслуживание государственного внутрен-него и муниципального долга</t>
  </si>
  <si>
    <t>54</t>
  </si>
  <si>
    <t>Управление муниципальным долгом и му-ниципальными финансовыми активами Краснодарского края</t>
  </si>
  <si>
    <t>Процентные платежи по муниципальному долгу</t>
  </si>
  <si>
    <t>10090</t>
  </si>
  <si>
    <t>Обслуживание муниципального долга</t>
  </si>
  <si>
    <t>Источники финансирования дефицита местного бюджета, перечни статей источников финансирования дефицита бюджета  на 2018 год</t>
  </si>
  <si>
    <t>Молодежная политика</t>
  </si>
  <si>
    <t>Физическая культура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</si>
  <si>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</si>
  <si>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</si>
  <si>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Погашение кредитов от других бюджетов бюджетной системы Российской Федерации бюджетами сельских поселений в валюте Российской Федерации</t>
  </si>
  <si>
    <t>992 01 03 01 00 10 0000 810</t>
  </si>
  <si>
    <t>Муниципальная программа "Обеспечение безопасности и развитие казачества в Новодмитриевском сельском поселении на 2018-2020 годы"</t>
  </si>
  <si>
    <t>Обеспечение функции администрации</t>
  </si>
  <si>
    <t>Подпрограмма "Мероприятия по предупреждению и ликвидация чрезвычайных ситуаций, стихийных бедствий природного и техногенного характера на 2018-2020 гг в Новодмитривеском сельском поселении"</t>
  </si>
  <si>
    <t>Подпрограмма "Поддержка и развитие казачества"</t>
  </si>
  <si>
    <t>Мероприятия по предупреждению и ликвидации чрезвычайных ситуаций, стихийных бедсвий и их последствий в Северском районе</t>
  </si>
  <si>
    <t>Муниципальная программа
«Комплексное и устойчивое развитие в сфере дорожного хозяйства» на 2018 – 2020 годы в Новодмитриевском сельском поселении</t>
  </si>
  <si>
    <t>Подпрограмма "Мероприятия, финансируемые за счет средств дорожного фонда"</t>
  </si>
  <si>
    <t>Информационный Севесркий район</t>
  </si>
  <si>
    <t>Подпрограмма «Развитие, содержание и ремонт систем наружного освещения населенных пунктов» на 2018-2020 годы в Новодмитриевском сельском поселении</t>
  </si>
  <si>
    <t>Подпрограмма «Организация ритуальных услуг и содержание мест захоронения» на 2018-2020 годы в Новодмитриевском сельском поселении</t>
  </si>
  <si>
    <t>Подпрограмма «Строительство, капитальный ремонт, ремонт и содержание объектов благоустройства поселения» на 2018-2020 годы в Новодмитриевском сельском поселении</t>
  </si>
  <si>
    <t>Муниципальная программа "О противодействии коррупции в  Новодмитриевском сельском поселении Северского района на 2018-2020 года"</t>
  </si>
  <si>
    <t>Развитие культуры</t>
  </si>
  <si>
    <t>Подпрограмма "Расходы на обеспечение деятельности (оказание услуг) муниципальных учреждений"</t>
  </si>
  <si>
    <t>992 01 03 00 00 00 0000 710</t>
  </si>
  <si>
    <t>992 01 00 00 00 00 0000 000</t>
  </si>
  <si>
    <t>S0120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</si>
  <si>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края в целях выполнения указов Президента Российской Федерации</t>
  </si>
  <si>
    <t>Мероприятия в сфере сохранения и развития культуры</t>
  </si>
  <si>
    <t xml:space="preserve">Прочие обязательства </t>
  </si>
  <si>
    <t>10020</t>
  </si>
  <si>
    <t xml:space="preserve">Начальник финансового отдела                                                                  О.Н.Сезина </t>
  </si>
  <si>
    <t xml:space="preserve">Начальник финансового отдела                                                                  О.Н.Сезина                                         </t>
  </si>
  <si>
    <t xml:space="preserve">Начальник финансового отдела                                                                  О.Н.Сезина     </t>
  </si>
  <si>
    <t xml:space="preserve">                                                                                                                            </t>
  </si>
  <si>
    <t xml:space="preserve">                                     </t>
  </si>
  <si>
    <t>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</si>
  <si>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</si>
  <si>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Совета муниципального образования</t>
  </si>
  <si>
    <t xml:space="preserve">Обеспечение функции Совета муниципального образования </t>
  </si>
  <si>
    <t>Расходы на обеспечение функций органа местного самоуправления</t>
  </si>
  <si>
    <t>Иные закупки товаров, работ и услуг для обеспечения государственных (муниципальных) нужд</t>
  </si>
  <si>
    <t>53</t>
  </si>
  <si>
    <t>10080</t>
  </si>
  <si>
    <t>S012К</t>
  </si>
  <si>
    <t>Приложение № 6</t>
  </si>
  <si>
    <t>Приложение № 3</t>
  </si>
  <si>
    <t>S012K</t>
  </si>
  <si>
    <t>Приложение №4</t>
  </si>
  <si>
    <t>700</t>
  </si>
  <si>
    <t>Приложение № 5</t>
  </si>
  <si>
    <t xml:space="preserve">Начальник финансового отдела                                            О.Н.Сезина </t>
  </si>
  <si>
    <t>600-зск 27.04.2018</t>
  </si>
  <si>
    <t>100 -ЗСК 27.04.2018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</si>
</sst>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0.0"/>
    <numFmt numFmtId="166" formatCode="#,##0.0_р_."/>
    <numFmt numFmtId="167" formatCode="_-* #,##0.0_р_._-;\-* #,##0.0_р_._-;_-* &quot;-&quot;??_р_._-;_-@_-"/>
    <numFmt numFmtId="168" formatCode="#,##0.0_ ;\-#,##0.0\ "/>
    <numFmt numFmtId="169" formatCode="#,##0.00000"/>
    <numFmt numFmtId="170" formatCode="#,##0.0"/>
    <numFmt numFmtId="171" formatCode="[$-419]General"/>
    <numFmt numFmtId="172" formatCode="#,##0.0&quot;   &quot;"/>
    <numFmt numFmtId="173" formatCode="&quot; &quot;#,##0.00&quot;    &quot;;&quot;-&quot;#,##0.00&quot;    &quot;;&quot; -&quot;#&quot;    &quot;;@&quot; &quot;"/>
    <numFmt numFmtId="174" formatCode="#,##0.00&quot; &quot;[$руб.-419];[Red]&quot;-&quot;#,##0.00&quot; &quot;[$руб.-419]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4"/>
      <color rgb="FF000000"/>
      <name val="Calibri"/>
      <family val="2"/>
      <charset val="204"/>
    </font>
    <font>
      <sz val="13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0" fontId="12" fillId="0" borderId="0"/>
    <xf numFmtId="0" fontId="15" fillId="0" borderId="0"/>
    <xf numFmtId="171" fontId="28" fillId="0" borderId="0" applyBorder="0" applyProtection="0"/>
    <xf numFmtId="0" fontId="36" fillId="0" borderId="0"/>
    <xf numFmtId="171" fontId="28" fillId="0" borderId="0" applyBorder="0" applyProtection="0"/>
    <xf numFmtId="171" fontId="37" fillId="0" borderId="0" applyBorder="0" applyProtection="0"/>
    <xf numFmtId="0" fontId="28" fillId="0" borderId="0" applyNumberFormat="0" applyBorder="0" applyProtection="0"/>
    <xf numFmtId="173" fontId="28" fillId="0" borderId="0" applyBorder="0" applyProtection="0"/>
    <xf numFmtId="0" fontId="38" fillId="0" borderId="0" applyNumberFormat="0" applyBorder="0" applyProtection="0">
      <alignment horizontal="center"/>
    </xf>
    <xf numFmtId="0" fontId="38" fillId="0" borderId="0" applyNumberFormat="0" applyBorder="0" applyProtection="0">
      <alignment horizontal="center" textRotation="90"/>
    </xf>
    <xf numFmtId="0" fontId="39" fillId="0" borderId="0" applyNumberFormat="0" applyBorder="0" applyProtection="0"/>
    <xf numFmtId="174" fontId="39" fillId="0" borderId="0" applyBorder="0" applyProtection="0"/>
  </cellStyleXfs>
  <cellXfs count="413">
    <xf numFmtId="0" fontId="0" fillId="0" borderId="0" xfId="0"/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0" xfId="0" applyFont="1" applyBorder="1" applyAlignment="1">
      <alignment wrapText="1"/>
    </xf>
    <xf numFmtId="0" fontId="10" fillId="0" borderId="0" xfId="0" applyFont="1"/>
    <xf numFmtId="0" fontId="6" fillId="0" borderId="0" xfId="0" applyFont="1" applyAlignment="1"/>
    <xf numFmtId="0" fontId="8" fillId="0" borderId="0" xfId="0" applyFont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/>
    <xf numFmtId="166" fontId="8" fillId="0" borderId="1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top" wrapText="1"/>
    </xf>
    <xf numFmtId="165" fontId="0" fillId="0" borderId="0" xfId="0" applyNumberFormat="1"/>
    <xf numFmtId="167" fontId="9" fillId="0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wrapText="1"/>
    </xf>
    <xf numFmtId="0" fontId="0" fillId="0" borderId="0" xfId="0" applyFont="1"/>
    <xf numFmtId="0" fontId="6" fillId="0" borderId="0" xfId="3" applyFont="1"/>
    <xf numFmtId="0" fontId="6" fillId="0" borderId="0" xfId="3" applyFont="1" applyAlignment="1">
      <alignment horizontal="center"/>
    </xf>
    <xf numFmtId="169" fontId="13" fillId="0" borderId="0" xfId="2" applyNumberFormat="1" applyFont="1" applyFill="1"/>
    <xf numFmtId="0" fontId="16" fillId="0" borderId="5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/>
    </xf>
    <xf numFmtId="0" fontId="16" fillId="0" borderId="1" xfId="3" applyFont="1" applyBorder="1" applyAlignment="1">
      <alignment horizontal="center"/>
    </xf>
    <xf numFmtId="0" fontId="13" fillId="0" borderId="6" xfId="3" applyFont="1" applyFill="1" applyBorder="1" applyAlignment="1">
      <alignment wrapText="1"/>
    </xf>
    <xf numFmtId="0" fontId="13" fillId="0" borderId="8" xfId="3" applyFont="1" applyFill="1" applyBorder="1" applyAlignment="1">
      <alignment wrapText="1"/>
    </xf>
    <xf numFmtId="0" fontId="16" fillId="0" borderId="1" xfId="3" applyFont="1" applyBorder="1"/>
    <xf numFmtId="0" fontId="16" fillId="0" borderId="0" xfId="3" applyFont="1"/>
    <xf numFmtId="0" fontId="6" fillId="0" borderId="1" xfId="3" applyFont="1" applyBorder="1"/>
    <xf numFmtId="0" fontId="16" fillId="0" borderId="1" xfId="3" applyFont="1" applyFill="1" applyBorder="1"/>
    <xf numFmtId="49" fontId="6" fillId="0" borderId="1" xfId="3" applyNumberFormat="1" applyFont="1" applyFill="1" applyBorder="1" applyAlignment="1">
      <alignment horizontal="center"/>
    </xf>
    <xf numFmtId="49" fontId="6" fillId="0" borderId="3" xfId="3" applyNumberFormat="1" applyFont="1" applyFill="1" applyBorder="1" applyAlignment="1">
      <alignment horizontal="center"/>
    </xf>
    <xf numFmtId="0" fontId="13" fillId="0" borderId="0" xfId="3" applyFont="1" applyFill="1" applyBorder="1" applyAlignment="1">
      <alignment wrapText="1"/>
    </xf>
    <xf numFmtId="0" fontId="6" fillId="0" borderId="1" xfId="3" applyFont="1" applyFill="1" applyBorder="1"/>
    <xf numFmtId="49" fontId="13" fillId="0" borderId="1" xfId="3" applyNumberFormat="1" applyFont="1" applyFill="1" applyBorder="1" applyAlignment="1">
      <alignment horizontal="center"/>
    </xf>
    <xf numFmtId="0" fontId="6" fillId="0" borderId="0" xfId="3" applyFont="1" applyFill="1"/>
    <xf numFmtId="165" fontId="6" fillId="0" borderId="0" xfId="3" applyNumberFormat="1" applyFont="1"/>
    <xf numFmtId="165" fontId="16" fillId="0" borderId="0" xfId="3" applyNumberFormat="1" applyFont="1"/>
    <xf numFmtId="0" fontId="6" fillId="0" borderId="0" xfId="3" applyFont="1" applyBorder="1"/>
    <xf numFmtId="165" fontId="6" fillId="0" borderId="1" xfId="3" applyNumberFormat="1" applyFont="1" applyFill="1" applyBorder="1" applyAlignment="1">
      <alignment horizontal="right"/>
    </xf>
    <xf numFmtId="0" fontId="6" fillId="0" borderId="1" xfId="3" applyFont="1" applyFill="1" applyBorder="1" applyAlignment="1">
      <alignment horizontal="right"/>
    </xf>
    <xf numFmtId="0" fontId="2" fillId="0" borderId="0" xfId="0" applyFont="1" applyBorder="1" applyAlignment="1">
      <alignment horizontal="left" wrapText="1"/>
    </xf>
    <xf numFmtId="165" fontId="3" fillId="3" borderId="1" xfId="1" applyNumberFormat="1" applyFont="1" applyFill="1" applyBorder="1" applyAlignment="1">
      <alignment horizontal="center" vertical="top" wrapText="1"/>
    </xf>
    <xf numFmtId="0" fontId="6" fillId="3" borderId="1" xfId="3" applyFont="1" applyFill="1" applyBorder="1"/>
    <xf numFmtId="0" fontId="6" fillId="3" borderId="0" xfId="3" applyFont="1" applyFill="1" applyBorder="1" applyAlignment="1">
      <alignment vertical="center" wrapText="1"/>
    </xf>
    <xf numFmtId="0" fontId="6" fillId="3" borderId="1" xfId="3" applyFont="1" applyFill="1" applyBorder="1" applyAlignment="1">
      <alignment horizontal="center"/>
    </xf>
    <xf numFmtId="49" fontId="6" fillId="3" borderId="1" xfId="3" applyNumberFormat="1" applyFont="1" applyFill="1" applyBorder="1" applyAlignment="1">
      <alignment horizontal="center"/>
    </xf>
    <xf numFmtId="49" fontId="6" fillId="3" borderId="2" xfId="3" applyNumberFormat="1" applyFont="1" applyFill="1" applyBorder="1" applyAlignment="1">
      <alignment horizontal="center"/>
    </xf>
    <xf numFmtId="49" fontId="6" fillId="3" borderId="7" xfId="3" applyNumberFormat="1" applyFont="1" applyFill="1" applyBorder="1" applyAlignment="1">
      <alignment horizontal="center"/>
    </xf>
    <xf numFmtId="49" fontId="6" fillId="3" borderId="3" xfId="3" applyNumberFormat="1" applyFont="1" applyFill="1" applyBorder="1" applyAlignment="1">
      <alignment horizontal="center"/>
    </xf>
    <xf numFmtId="0" fontId="6" fillId="3" borderId="1" xfId="3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top" wrapText="1"/>
    </xf>
    <xf numFmtId="165" fontId="19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0" fillId="0" borderId="1" xfId="0" applyBorder="1"/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wrapText="1"/>
    </xf>
    <xf numFmtId="165" fontId="20" fillId="0" borderId="1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11" fillId="0" borderId="8" xfId="0" applyFont="1" applyFill="1" applyBorder="1" applyAlignment="1">
      <alignment wrapText="1"/>
    </xf>
    <xf numFmtId="0" fontId="9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10" fillId="0" borderId="1" xfId="0" applyFont="1" applyBorder="1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wrapText="1"/>
    </xf>
    <xf numFmtId="0" fontId="23" fillId="0" borderId="0" xfId="0" applyFont="1"/>
    <xf numFmtId="0" fontId="0" fillId="4" borderId="1" xfId="0" applyFill="1" applyBorder="1"/>
    <xf numFmtId="0" fontId="11" fillId="2" borderId="0" xfId="0" applyFont="1" applyFill="1" applyBorder="1" applyAlignment="1">
      <alignment vertical="center"/>
    </xf>
    <xf numFmtId="165" fontId="0" fillId="3" borderId="0" xfId="0" applyNumberFormat="1" applyFill="1"/>
    <xf numFmtId="0" fontId="16" fillId="3" borderId="1" xfId="3" applyFont="1" applyFill="1" applyBorder="1"/>
    <xf numFmtId="0" fontId="14" fillId="3" borderId="6" xfId="3" applyFont="1" applyFill="1" applyBorder="1" applyAlignment="1">
      <alignment wrapText="1"/>
    </xf>
    <xf numFmtId="0" fontId="16" fillId="3" borderId="1" xfId="3" applyFont="1" applyFill="1" applyBorder="1" applyAlignment="1">
      <alignment horizontal="center"/>
    </xf>
    <xf numFmtId="49" fontId="16" fillId="3" borderId="1" xfId="3" applyNumberFormat="1" applyFont="1" applyFill="1" applyBorder="1" applyAlignment="1">
      <alignment horizontal="center"/>
    </xf>
    <xf numFmtId="49" fontId="16" fillId="3" borderId="2" xfId="3" applyNumberFormat="1" applyFont="1" applyFill="1" applyBorder="1" applyAlignment="1">
      <alignment horizontal="center"/>
    </xf>
    <xf numFmtId="49" fontId="16" fillId="3" borderId="7" xfId="3" applyNumberFormat="1" applyFont="1" applyFill="1" applyBorder="1" applyAlignment="1">
      <alignment horizontal="center"/>
    </xf>
    <xf numFmtId="49" fontId="16" fillId="3" borderId="3" xfId="3" applyNumberFormat="1" applyFont="1" applyFill="1" applyBorder="1" applyAlignment="1">
      <alignment horizontal="center"/>
    </xf>
    <xf numFmtId="0" fontId="16" fillId="3" borderId="0" xfId="3" applyFont="1" applyFill="1"/>
    <xf numFmtId="0" fontId="6" fillId="3" borderId="0" xfId="3" applyFont="1" applyFill="1"/>
    <xf numFmtId="165" fontId="6" fillId="3" borderId="0" xfId="3" applyNumberFormat="1" applyFont="1" applyFill="1"/>
    <xf numFmtId="0" fontId="16" fillId="3" borderId="1" xfId="3" applyFont="1" applyFill="1" applyBorder="1" applyAlignment="1">
      <alignment horizontal="left"/>
    </xf>
    <xf numFmtId="0" fontId="13" fillId="3" borderId="6" xfId="3" applyFont="1" applyFill="1" applyBorder="1" applyAlignment="1">
      <alignment wrapText="1"/>
    </xf>
    <xf numFmtId="49" fontId="6" fillId="3" borderId="2" xfId="3" applyNumberFormat="1" applyFont="1" applyFill="1" applyBorder="1" applyAlignment="1"/>
    <xf numFmtId="49" fontId="6" fillId="3" borderId="7" xfId="3" applyNumberFormat="1" applyFont="1" applyFill="1" applyBorder="1" applyAlignment="1"/>
    <xf numFmtId="49" fontId="6" fillId="3" borderId="3" xfId="3" applyNumberFormat="1" applyFont="1" applyFill="1" applyBorder="1" applyAlignment="1"/>
    <xf numFmtId="0" fontId="13" fillId="3" borderId="8" xfId="3" applyFont="1" applyFill="1" applyBorder="1" applyAlignment="1">
      <alignment wrapText="1"/>
    </xf>
    <xf numFmtId="0" fontId="16" fillId="3" borderId="1" xfId="3" applyFont="1" applyFill="1" applyBorder="1" applyAlignment="1">
      <alignment vertical="center" wrapText="1"/>
    </xf>
    <xf numFmtId="0" fontId="13" fillId="3" borderId="0" xfId="3" applyFont="1" applyFill="1" applyBorder="1" applyAlignment="1">
      <alignment wrapText="1"/>
    </xf>
    <xf numFmtId="0" fontId="13" fillId="3" borderId="1" xfId="3" applyFont="1" applyFill="1" applyBorder="1" applyAlignment="1">
      <alignment wrapText="1"/>
    </xf>
    <xf numFmtId="0" fontId="13" fillId="3" borderId="9" xfId="3" applyFont="1" applyFill="1" applyBorder="1" applyAlignment="1">
      <alignment wrapText="1"/>
    </xf>
    <xf numFmtId="49" fontId="13" fillId="3" borderId="1" xfId="3" applyNumberFormat="1" applyFont="1" applyFill="1" applyBorder="1" applyAlignment="1">
      <alignment horizontal="center"/>
    </xf>
    <xf numFmtId="0" fontId="13" fillId="3" borderId="10" xfId="3" applyFont="1" applyFill="1" applyBorder="1" applyAlignment="1">
      <alignment wrapText="1"/>
    </xf>
    <xf numFmtId="49" fontId="6" fillId="3" borderId="0" xfId="3" applyNumberFormat="1" applyFont="1" applyFill="1" applyBorder="1" applyAlignment="1">
      <alignment horizontal="center"/>
    </xf>
    <xf numFmtId="165" fontId="16" fillId="3" borderId="0" xfId="3" applyNumberFormat="1" applyFont="1" applyFill="1"/>
    <xf numFmtId="165" fontId="5" fillId="3" borderId="0" xfId="0" applyNumberFormat="1" applyFont="1" applyFill="1" applyAlignment="1">
      <alignment horizontal="right"/>
    </xf>
    <xf numFmtId="165" fontId="4" fillId="3" borderId="0" xfId="0" applyNumberFormat="1" applyFont="1" applyFill="1" applyAlignment="1">
      <alignment horizontal="right"/>
    </xf>
    <xf numFmtId="49" fontId="4" fillId="3" borderId="1" xfId="0" applyNumberFormat="1" applyFont="1" applyFill="1" applyBorder="1" applyAlignment="1">
      <alignment horizontal="center" vertical="top" wrapText="1"/>
    </xf>
    <xf numFmtId="165" fontId="6" fillId="0" borderId="0" xfId="0" applyNumberFormat="1" applyFont="1" applyAlignment="1"/>
    <xf numFmtId="0" fontId="0" fillId="4" borderId="0" xfId="0" applyFill="1"/>
    <xf numFmtId="0" fontId="10" fillId="0" borderId="0" xfId="0" applyFont="1" applyBorder="1"/>
    <xf numFmtId="165" fontId="19" fillId="0" borderId="0" xfId="0" applyNumberFormat="1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left" vertical="center"/>
    </xf>
    <xf numFmtId="0" fontId="2" fillId="0" borderId="1" xfId="0" applyFont="1" applyBorder="1"/>
    <xf numFmtId="0" fontId="6" fillId="3" borderId="0" xfId="3" applyFont="1" applyFill="1" applyBorder="1"/>
    <xf numFmtId="0" fontId="17" fillId="0" borderId="0" xfId="0" applyFont="1" applyFill="1" applyBorder="1" applyAlignment="1">
      <alignment vertical="top" wrapText="1"/>
    </xf>
    <xf numFmtId="0" fontId="6" fillId="3" borderId="0" xfId="3" applyFont="1" applyFill="1" applyBorder="1" applyAlignment="1">
      <alignment horizontal="center"/>
    </xf>
    <xf numFmtId="165" fontId="6" fillId="3" borderId="0" xfId="3" applyNumberFormat="1" applyFont="1" applyFill="1" applyBorder="1"/>
    <xf numFmtId="0" fontId="8" fillId="0" borderId="5" xfId="0" applyFont="1" applyBorder="1" applyAlignment="1">
      <alignment vertical="top" wrapText="1"/>
    </xf>
    <xf numFmtId="0" fontId="25" fillId="0" borderId="1" xfId="0" applyFont="1" applyBorder="1" applyAlignment="1">
      <alignment vertical="center" wrapText="1"/>
    </xf>
    <xf numFmtId="0" fontId="25" fillId="0" borderId="1" xfId="0" applyFont="1" applyBorder="1"/>
    <xf numFmtId="166" fontId="9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4" fillId="0" borderId="0" xfId="0" applyFont="1"/>
    <xf numFmtId="0" fontId="2" fillId="0" borderId="5" xfId="0" applyFont="1" applyBorder="1" applyAlignment="1">
      <alignment vertical="center" wrapText="1"/>
    </xf>
    <xf numFmtId="166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/>
    <xf numFmtId="0" fontId="26" fillId="0" borderId="1" xfId="0" applyFont="1" applyFill="1" applyBorder="1" applyAlignment="1">
      <alignment horizontal="center" vertical="top" wrapText="1"/>
    </xf>
    <xf numFmtId="0" fontId="26" fillId="3" borderId="1" xfId="0" applyFont="1" applyFill="1" applyBorder="1" applyAlignment="1">
      <alignment horizontal="center" vertical="top" wrapText="1"/>
    </xf>
    <xf numFmtId="165" fontId="3" fillId="3" borderId="1" xfId="1" applyNumberFormat="1" applyFont="1" applyFill="1" applyBorder="1" applyAlignment="1">
      <alignment wrapText="1"/>
    </xf>
    <xf numFmtId="165" fontId="8" fillId="3" borderId="1" xfId="1" applyNumberFormat="1" applyFont="1" applyFill="1" applyBorder="1" applyAlignment="1">
      <alignment wrapText="1"/>
    </xf>
    <xf numFmtId="165" fontId="4" fillId="3" borderId="1" xfId="0" applyNumberFormat="1" applyFont="1" applyFill="1" applyBorder="1" applyAlignment="1"/>
    <xf numFmtId="165" fontId="9" fillId="3" borderId="1" xfId="1" applyNumberFormat="1" applyFont="1" applyFill="1" applyBorder="1" applyAlignment="1">
      <alignment wrapText="1"/>
    </xf>
    <xf numFmtId="165" fontId="11" fillId="3" borderId="1" xfId="1" applyNumberFormat="1" applyFont="1" applyFill="1" applyBorder="1" applyAlignment="1">
      <alignment wrapText="1"/>
    </xf>
    <xf numFmtId="49" fontId="16" fillId="3" borderId="2" xfId="3" applyNumberFormat="1" applyFont="1" applyFill="1" applyBorder="1" applyAlignment="1"/>
    <xf numFmtId="49" fontId="16" fillId="3" borderId="7" xfId="3" applyNumberFormat="1" applyFont="1" applyFill="1" applyBorder="1" applyAlignment="1"/>
    <xf numFmtId="49" fontId="16" fillId="3" borderId="3" xfId="3" applyNumberFormat="1" applyFont="1" applyFill="1" applyBorder="1" applyAlignment="1"/>
    <xf numFmtId="0" fontId="16" fillId="3" borderId="2" xfId="3" applyFont="1" applyFill="1" applyBorder="1" applyAlignment="1">
      <alignment horizontal="center"/>
    </xf>
    <xf numFmtId="0" fontId="16" fillId="3" borderId="7" xfId="3" applyFont="1" applyFill="1" applyBorder="1" applyAlignment="1">
      <alignment horizontal="center"/>
    </xf>
    <xf numFmtId="0" fontId="16" fillId="3" borderId="3" xfId="3" applyFont="1" applyFill="1" applyBorder="1" applyAlignment="1">
      <alignment horizontal="center"/>
    </xf>
    <xf numFmtId="165" fontId="16" fillId="3" borderId="1" xfId="3" applyNumberFormat="1" applyFont="1" applyFill="1" applyBorder="1" applyAlignment="1"/>
    <xf numFmtId="165" fontId="6" fillId="3" borderId="1" xfId="3" applyNumberFormat="1" applyFont="1" applyFill="1" applyBorder="1" applyAlignment="1"/>
    <xf numFmtId="165" fontId="13" fillId="3" borderId="1" xfId="3" applyNumberFormat="1" applyFont="1" applyFill="1" applyBorder="1" applyAlignment="1"/>
    <xf numFmtId="0" fontId="14" fillId="3" borderId="6" xfId="3" applyFont="1" applyFill="1" applyBorder="1" applyAlignment="1"/>
    <xf numFmtId="49" fontId="16" fillId="0" borderId="3" xfId="3" applyNumberFormat="1" applyFont="1" applyFill="1" applyBorder="1" applyAlignment="1">
      <alignment horizontal="center"/>
    </xf>
    <xf numFmtId="49" fontId="16" fillId="0" borderId="1" xfId="3" applyNumberFormat="1" applyFont="1" applyFill="1" applyBorder="1" applyAlignment="1">
      <alignment horizontal="center"/>
    </xf>
    <xf numFmtId="165" fontId="16" fillId="0" borderId="1" xfId="3" applyNumberFormat="1" applyFont="1" applyFill="1" applyBorder="1" applyAlignment="1">
      <alignment horizontal="right"/>
    </xf>
    <xf numFmtId="0" fontId="16" fillId="0" borderId="1" xfId="3" applyFont="1" applyFill="1" applyBorder="1" applyAlignment="1">
      <alignment horizontal="right"/>
    </xf>
    <xf numFmtId="49" fontId="14" fillId="0" borderId="1" xfId="3" applyNumberFormat="1" applyFont="1" applyFill="1" applyBorder="1" applyAlignment="1">
      <alignment horizontal="center"/>
    </xf>
    <xf numFmtId="49" fontId="6" fillId="0" borderId="0" xfId="3" applyNumberFormat="1" applyFont="1" applyFill="1" applyBorder="1" applyAlignment="1">
      <alignment horizontal="center"/>
    </xf>
    <xf numFmtId="165" fontId="6" fillId="0" borderId="0" xfId="3" applyNumberFormat="1" applyFont="1" applyFill="1" applyBorder="1"/>
    <xf numFmtId="0" fontId="6" fillId="3" borderId="0" xfId="3" applyFont="1" applyFill="1" applyAlignment="1">
      <alignment horizontal="center"/>
    </xf>
    <xf numFmtId="0" fontId="6" fillId="3" borderId="3" xfId="3" applyFont="1" applyFill="1" applyBorder="1" applyAlignment="1">
      <alignment horizontal="center"/>
    </xf>
    <xf numFmtId="0" fontId="4" fillId="0" borderId="1" xfId="0" applyFont="1" applyBorder="1" applyAlignment="1">
      <alignment horizontal="justify" vertical="top" wrapText="1"/>
    </xf>
    <xf numFmtId="165" fontId="6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165" fontId="5" fillId="0" borderId="0" xfId="0" applyNumberFormat="1" applyFont="1" applyAlignment="1">
      <alignment horizontal="right"/>
    </xf>
    <xf numFmtId="0" fontId="3" fillId="0" borderId="0" xfId="0" applyFont="1" applyAlignment="1">
      <alignment wrapText="1"/>
    </xf>
    <xf numFmtId="165" fontId="4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165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" fontId="4" fillId="0" borderId="1" xfId="0" applyNumberFormat="1" applyFont="1" applyBorder="1" applyAlignment="1">
      <alignment horizontal="center" wrapText="1"/>
    </xf>
    <xf numFmtId="0" fontId="27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left" vertical="center" wrapText="1"/>
    </xf>
    <xf numFmtId="165" fontId="3" fillId="5" borderId="1" xfId="1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justify" vertical="top" wrapText="1"/>
    </xf>
    <xf numFmtId="165" fontId="4" fillId="5" borderId="1" xfId="1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top" wrapText="1"/>
    </xf>
    <xf numFmtId="165" fontId="4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top" wrapText="1"/>
    </xf>
    <xf numFmtId="165" fontId="4" fillId="0" borderId="0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16" fillId="0" borderId="2" xfId="3" applyFont="1" applyBorder="1" applyAlignment="1">
      <alignment horizontal="left"/>
    </xf>
    <xf numFmtId="0" fontId="14" fillId="0" borderId="8" xfId="3" applyFont="1" applyFill="1" applyBorder="1" applyAlignment="1">
      <alignment wrapText="1"/>
    </xf>
    <xf numFmtId="0" fontId="13" fillId="0" borderId="2" xfId="3" applyFont="1" applyFill="1" applyBorder="1" applyAlignment="1">
      <alignment wrapText="1"/>
    </xf>
    <xf numFmtId="0" fontId="13" fillId="0" borderId="18" xfId="3" applyFont="1" applyFill="1" applyBorder="1" applyAlignment="1">
      <alignment wrapText="1"/>
    </xf>
    <xf numFmtId="0" fontId="6" fillId="0" borderId="2" xfId="3" applyFont="1" applyFill="1" applyBorder="1" applyAlignment="1">
      <alignment vertical="center" wrapText="1"/>
    </xf>
    <xf numFmtId="0" fontId="16" fillId="0" borderId="2" xfId="3" applyFont="1" applyFill="1" applyBorder="1" applyAlignment="1">
      <alignment vertical="center" wrapText="1"/>
    </xf>
    <xf numFmtId="0" fontId="14" fillId="0" borderId="2" xfId="3" applyFont="1" applyFill="1" applyBorder="1" applyAlignment="1">
      <alignment wrapText="1"/>
    </xf>
    <xf numFmtId="0" fontId="13" fillId="3" borderId="19" xfId="3" applyFont="1" applyFill="1" applyBorder="1" applyAlignment="1">
      <alignment wrapText="1"/>
    </xf>
    <xf numFmtId="0" fontId="13" fillId="0" borderId="19" xfId="3" applyFont="1" applyFill="1" applyBorder="1" applyAlignment="1">
      <alignment wrapText="1"/>
    </xf>
    <xf numFmtId="49" fontId="6" fillId="0" borderId="1" xfId="3" applyNumberFormat="1" applyFont="1" applyBorder="1" applyAlignment="1">
      <alignment horizontal="center"/>
    </xf>
    <xf numFmtId="0" fontId="16" fillId="3" borderId="16" xfId="3" applyFont="1" applyFill="1" applyBorder="1" applyAlignment="1">
      <alignment horizontal="center" vertical="center" wrapText="1"/>
    </xf>
    <xf numFmtId="49" fontId="14" fillId="3" borderId="20" xfId="3" applyNumberFormat="1" applyFont="1" applyFill="1" applyBorder="1" applyAlignment="1">
      <alignment horizontal="center" vertical="center"/>
    </xf>
    <xf numFmtId="0" fontId="14" fillId="3" borderId="20" xfId="3" applyFont="1" applyFill="1" applyBorder="1" applyAlignment="1">
      <alignment horizontal="center" vertical="center"/>
    </xf>
    <xf numFmtId="0" fontId="16" fillId="3" borderId="17" xfId="3" applyFont="1" applyFill="1" applyBorder="1" applyAlignment="1">
      <alignment horizontal="center" vertical="center" wrapText="1"/>
    </xf>
    <xf numFmtId="0" fontId="18" fillId="3" borderId="12" xfId="0" applyFont="1" applyFill="1" applyBorder="1" applyAlignment="1">
      <alignment horizontal="center" vertical="top" wrapText="1"/>
    </xf>
    <xf numFmtId="0" fontId="6" fillId="3" borderId="4" xfId="3" applyFont="1" applyFill="1" applyBorder="1"/>
    <xf numFmtId="0" fontId="6" fillId="3" borderId="4" xfId="3" applyFont="1" applyFill="1" applyBorder="1" applyAlignment="1">
      <alignment horizontal="center"/>
    </xf>
    <xf numFmtId="169" fontId="13" fillId="3" borderId="4" xfId="2" applyNumberFormat="1" applyFont="1" applyFill="1" applyBorder="1"/>
    <xf numFmtId="0" fontId="16" fillId="0" borderId="3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/>
    </xf>
    <xf numFmtId="0" fontId="6" fillId="0" borderId="0" xfId="3" applyFont="1" applyFill="1" applyAlignment="1">
      <alignment horizontal="center"/>
    </xf>
    <xf numFmtId="0" fontId="2" fillId="3" borderId="1" xfId="0" applyFont="1" applyFill="1" applyBorder="1" applyAlignment="1">
      <alignment wrapText="1"/>
    </xf>
    <xf numFmtId="49" fontId="13" fillId="0" borderId="3" xfId="3" applyNumberFormat="1" applyFont="1" applyFill="1" applyBorder="1" applyAlignment="1">
      <alignment horizontal="center"/>
    </xf>
    <xf numFmtId="0" fontId="13" fillId="3" borderId="1" xfId="3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center" vertical="top" wrapText="1"/>
    </xf>
    <xf numFmtId="165" fontId="16" fillId="0" borderId="1" xfId="3" applyNumberFormat="1" applyFont="1" applyFill="1" applyBorder="1" applyAlignment="1"/>
    <xf numFmtId="165" fontId="13" fillId="0" borderId="1" xfId="3" applyNumberFormat="1" applyFont="1" applyFill="1" applyBorder="1" applyAlignment="1">
      <alignment horizontal="right"/>
    </xf>
    <xf numFmtId="165" fontId="16" fillId="0" borderId="2" xfId="3" applyNumberFormat="1" applyFont="1" applyFill="1" applyBorder="1" applyAlignment="1">
      <alignment horizontal="right"/>
    </xf>
    <xf numFmtId="165" fontId="16" fillId="0" borderId="0" xfId="3" applyNumberFormat="1" applyFont="1" applyFill="1" applyBorder="1" applyAlignment="1">
      <alignment horizontal="right"/>
    </xf>
    <xf numFmtId="165" fontId="8" fillId="3" borderId="2" xfId="1" applyNumberFormat="1" applyFont="1" applyFill="1" applyBorder="1" applyAlignment="1">
      <alignment wrapText="1"/>
    </xf>
    <xf numFmtId="165" fontId="4" fillId="3" borderId="2" xfId="0" applyNumberFormat="1" applyFont="1" applyFill="1" applyBorder="1" applyAlignment="1"/>
    <xf numFmtId="165" fontId="11" fillId="3" borderId="2" xfId="1" applyNumberFormat="1" applyFont="1" applyFill="1" applyBorder="1" applyAlignment="1">
      <alignment wrapText="1"/>
    </xf>
    <xf numFmtId="0" fontId="0" fillId="0" borderId="0" xfId="0" applyBorder="1"/>
    <xf numFmtId="0" fontId="0" fillId="0" borderId="0" xfId="0" applyFont="1" applyBorder="1"/>
    <xf numFmtId="0" fontId="23" fillId="0" borderId="0" xfId="0" applyFont="1" applyBorder="1"/>
    <xf numFmtId="165" fontId="8" fillId="3" borderId="0" xfId="1" applyNumberFormat="1" applyFont="1" applyFill="1" applyBorder="1" applyAlignment="1">
      <alignment wrapText="1"/>
    </xf>
    <xf numFmtId="165" fontId="4" fillId="3" borderId="0" xfId="0" applyNumberFormat="1" applyFont="1" applyFill="1" applyBorder="1" applyAlignment="1"/>
    <xf numFmtId="165" fontId="11" fillId="3" borderId="0" xfId="1" applyNumberFormat="1" applyFont="1" applyFill="1" applyBorder="1" applyAlignment="1">
      <alignment wrapText="1"/>
    </xf>
    <xf numFmtId="165" fontId="0" fillId="0" borderId="0" xfId="0" applyNumberFormat="1" applyBorder="1"/>
    <xf numFmtId="49" fontId="6" fillId="0" borderId="2" xfId="3" applyNumberFormat="1" applyFont="1" applyFill="1" applyBorder="1" applyAlignment="1">
      <alignment horizontal="center"/>
    </xf>
    <xf numFmtId="0" fontId="13" fillId="0" borderId="1" xfId="3" applyFont="1" applyFill="1" applyBorder="1" applyAlignment="1">
      <alignment wrapText="1"/>
    </xf>
    <xf numFmtId="0" fontId="17" fillId="0" borderId="1" xfId="0" applyFont="1" applyBorder="1" applyAlignment="1">
      <alignment wrapText="1"/>
    </xf>
    <xf numFmtId="49" fontId="6" fillId="0" borderId="7" xfId="3" applyNumberFormat="1" applyFont="1" applyFill="1" applyBorder="1" applyAlignment="1">
      <alignment horizontal="center"/>
    </xf>
    <xf numFmtId="49" fontId="6" fillId="0" borderId="17" xfId="3" applyNumberFormat="1" applyFont="1" applyFill="1" applyBorder="1" applyAlignment="1">
      <alignment horizontal="center"/>
    </xf>
    <xf numFmtId="0" fontId="6" fillId="3" borderId="2" xfId="3" applyFont="1" applyFill="1" applyBorder="1" applyAlignment="1">
      <alignment vertical="center" wrapText="1"/>
    </xf>
    <xf numFmtId="165" fontId="7" fillId="0" borderId="1" xfId="1" applyNumberFormat="1" applyFont="1" applyFill="1" applyBorder="1" applyAlignment="1">
      <alignment horizontal="center" vertical="top" wrapText="1"/>
    </xf>
    <xf numFmtId="49" fontId="6" fillId="3" borderId="12" xfId="3" applyNumberFormat="1" applyFont="1" applyFill="1" applyBorder="1" applyAlignment="1">
      <alignment horizontal="center"/>
    </xf>
    <xf numFmtId="49" fontId="6" fillId="3" borderId="15" xfId="3" applyNumberFormat="1" applyFont="1" applyFill="1" applyBorder="1" applyAlignment="1">
      <alignment horizontal="center"/>
    </xf>
    <xf numFmtId="49" fontId="6" fillId="3" borderId="4" xfId="3" applyNumberFormat="1" applyFont="1" applyFill="1" applyBorder="1" applyAlignment="1">
      <alignment horizontal="center"/>
    </xf>
    <xf numFmtId="49" fontId="6" fillId="3" borderId="17" xfId="3" applyNumberFormat="1" applyFont="1" applyFill="1" applyBorder="1" applyAlignment="1">
      <alignment horizontal="center"/>
    </xf>
    <xf numFmtId="0" fontId="6" fillId="3" borderId="5" xfId="3" applyFont="1" applyFill="1" applyBorder="1"/>
    <xf numFmtId="0" fontId="6" fillId="3" borderId="5" xfId="3" applyFont="1" applyFill="1" applyBorder="1" applyAlignment="1">
      <alignment horizontal="center"/>
    </xf>
    <xf numFmtId="0" fontId="6" fillId="0" borderId="1" xfId="3" applyFont="1" applyFill="1" applyBorder="1" applyAlignment="1">
      <alignment vertical="center" wrapText="1"/>
    </xf>
    <xf numFmtId="0" fontId="6" fillId="0" borderId="1" xfId="3" applyFont="1" applyFill="1" applyBorder="1" applyAlignment="1">
      <alignment horizontal="center"/>
    </xf>
    <xf numFmtId="165" fontId="6" fillId="0" borderId="1" xfId="3" applyNumberFormat="1" applyFont="1" applyFill="1" applyBorder="1" applyAlignment="1"/>
    <xf numFmtId="0" fontId="13" fillId="3" borderId="2" xfId="3" applyFont="1" applyFill="1" applyBorder="1" applyAlignment="1">
      <alignment horizontal="left" vertical="center" wrapText="1"/>
    </xf>
    <xf numFmtId="0" fontId="14" fillId="3" borderId="2" xfId="3" applyFont="1" applyFill="1" applyBorder="1" applyAlignment="1">
      <alignment horizontal="left" vertical="center" wrapText="1"/>
    </xf>
    <xf numFmtId="49" fontId="14" fillId="0" borderId="3" xfId="3" applyNumberFormat="1" applyFont="1" applyFill="1" applyBorder="1" applyAlignment="1">
      <alignment horizontal="center"/>
    </xf>
    <xf numFmtId="171" fontId="29" fillId="0" borderId="21" xfId="4" applyFont="1" applyFill="1" applyBorder="1" applyAlignment="1">
      <alignment vertical="center" wrapText="1"/>
    </xf>
    <xf numFmtId="171" fontId="28" fillId="0" borderId="0" xfId="4" applyFont="1" applyFill="1" applyAlignment="1"/>
    <xf numFmtId="171" fontId="29" fillId="0" borderId="24" xfId="4" applyFont="1" applyFill="1" applyBorder="1" applyAlignment="1">
      <alignment vertical="center" wrapText="1"/>
    </xf>
    <xf numFmtId="0" fontId="29" fillId="0" borderId="21" xfId="0" applyFont="1" applyBorder="1" applyAlignment="1">
      <alignment wrapText="1"/>
    </xf>
    <xf numFmtId="172" fontId="7" fillId="0" borderId="21" xfId="4" applyNumberFormat="1" applyFont="1" applyFill="1" applyBorder="1" applyAlignment="1">
      <alignment horizontal="center" vertical="center" wrapText="1"/>
    </xf>
    <xf numFmtId="171" fontId="27" fillId="0" borderId="1" xfId="4" applyFont="1" applyFill="1" applyBorder="1" applyAlignment="1">
      <alignment horizontal="left" vertical="center" wrapText="1"/>
    </xf>
    <xf numFmtId="49" fontId="27" fillId="0" borderId="1" xfId="4" applyNumberFormat="1" applyFont="1" applyFill="1" applyBorder="1" applyAlignment="1">
      <alignment horizontal="center" vertical="center" wrapText="1"/>
    </xf>
    <xf numFmtId="165" fontId="27" fillId="6" borderId="1" xfId="4" applyNumberFormat="1" applyFont="1" applyFill="1" applyBorder="1" applyAlignment="1"/>
    <xf numFmtId="165" fontId="27" fillId="6" borderId="0" xfId="4" applyNumberFormat="1" applyFont="1" applyFill="1" applyBorder="1" applyAlignment="1"/>
    <xf numFmtId="165" fontId="27" fillId="6" borderId="0" xfId="4" applyNumberFormat="1" applyFont="1" applyFill="1" applyAlignment="1"/>
    <xf numFmtId="171" fontId="30" fillId="0" borderId="0" xfId="4" applyFont="1" applyFill="1" applyAlignment="1"/>
    <xf numFmtId="0" fontId="31" fillId="0" borderId="0" xfId="0" applyFont="1"/>
    <xf numFmtId="171" fontId="7" fillId="0" borderId="1" xfId="4" applyFont="1" applyFill="1" applyBorder="1" applyAlignment="1">
      <alignment horizontal="left" vertical="center" wrapText="1"/>
    </xf>
    <xf numFmtId="49" fontId="7" fillId="0" borderId="1" xfId="4" applyNumberFormat="1" applyFont="1" applyFill="1" applyBorder="1" applyAlignment="1">
      <alignment horizontal="center" vertical="center" wrapText="1"/>
    </xf>
    <xf numFmtId="165" fontId="7" fillId="6" borderId="1" xfId="4" applyNumberFormat="1" applyFont="1" applyFill="1" applyBorder="1" applyAlignment="1"/>
    <xf numFmtId="171" fontId="32" fillId="0" borderId="0" xfId="4" applyFont="1" applyFill="1" applyAlignment="1"/>
    <xf numFmtId="165" fontId="33" fillId="0" borderId="0" xfId="4" applyNumberFormat="1" applyFont="1" applyFill="1" applyAlignment="1">
      <alignment horizontal="center" vertical="top" wrapText="1"/>
    </xf>
    <xf numFmtId="165" fontId="28" fillId="0" borderId="0" xfId="4" applyNumberFormat="1" applyFont="1" applyFill="1" applyAlignment="1"/>
    <xf numFmtId="0" fontId="34" fillId="6" borderId="5" xfId="3" applyFont="1" applyFill="1" applyBorder="1" applyAlignment="1"/>
    <xf numFmtId="0" fontId="34" fillId="6" borderId="5" xfId="3" applyFont="1" applyFill="1" applyBorder="1" applyAlignment="1">
      <alignment wrapText="1"/>
    </xf>
    <xf numFmtId="0" fontId="34" fillId="6" borderId="5" xfId="3" applyFont="1" applyFill="1" applyBorder="1" applyAlignment="1">
      <alignment horizontal="center"/>
    </xf>
    <xf numFmtId="49" fontId="34" fillId="6" borderId="5" xfId="3" applyNumberFormat="1" applyFont="1" applyFill="1" applyBorder="1" applyAlignment="1">
      <alignment horizontal="center"/>
    </xf>
    <xf numFmtId="49" fontId="34" fillId="6" borderId="13" xfId="3" applyNumberFormat="1" applyFont="1" applyFill="1" applyBorder="1" applyAlignment="1">
      <alignment horizontal="center"/>
    </xf>
    <xf numFmtId="49" fontId="34" fillId="6" borderId="2" xfId="3" applyNumberFormat="1" applyFont="1" applyFill="1" applyBorder="1" applyAlignment="1">
      <alignment horizontal="center"/>
    </xf>
    <xf numFmtId="49" fontId="34" fillId="6" borderId="7" xfId="3" applyNumberFormat="1" applyFont="1" applyFill="1" applyBorder="1" applyAlignment="1">
      <alignment horizontal="center"/>
    </xf>
    <xf numFmtId="49" fontId="34" fillId="6" borderId="3" xfId="3" applyNumberFormat="1" applyFont="1" applyFill="1" applyBorder="1" applyAlignment="1">
      <alignment horizontal="center"/>
    </xf>
    <xf numFmtId="49" fontId="34" fillId="6" borderId="14" xfId="3" applyNumberFormat="1" applyFont="1" applyFill="1" applyBorder="1" applyAlignment="1">
      <alignment horizontal="center"/>
    </xf>
    <xf numFmtId="165" fontId="34" fillId="6" borderId="5" xfId="3" applyNumberFormat="1" applyFont="1" applyFill="1" applyBorder="1" applyAlignment="1"/>
    <xf numFmtId="0" fontId="34" fillId="6" borderId="0" xfId="3" applyFont="1" applyFill="1" applyAlignment="1"/>
    <xf numFmtId="0" fontId="35" fillId="6" borderId="5" xfId="3" applyFont="1" applyFill="1" applyBorder="1" applyAlignment="1"/>
    <xf numFmtId="0" fontId="35" fillId="6" borderId="5" xfId="3" applyFont="1" applyFill="1" applyBorder="1" applyAlignment="1">
      <alignment wrapText="1"/>
    </xf>
    <xf numFmtId="0" fontId="35" fillId="6" borderId="5" xfId="3" applyFont="1" applyFill="1" applyBorder="1" applyAlignment="1">
      <alignment horizontal="center"/>
    </xf>
    <xf numFmtId="49" fontId="35" fillId="6" borderId="5" xfId="3" applyNumberFormat="1" applyFont="1" applyFill="1" applyBorder="1" applyAlignment="1">
      <alignment horizontal="center"/>
    </xf>
    <xf numFmtId="49" fontId="35" fillId="6" borderId="13" xfId="3" applyNumberFormat="1" applyFont="1" applyFill="1" applyBorder="1" applyAlignment="1">
      <alignment horizontal="center"/>
    </xf>
    <xf numFmtId="49" fontId="35" fillId="6" borderId="2" xfId="3" applyNumberFormat="1" applyFont="1" applyFill="1" applyBorder="1" applyAlignment="1">
      <alignment horizontal="center"/>
    </xf>
    <xf numFmtId="49" fontId="35" fillId="6" borderId="7" xfId="3" applyNumberFormat="1" applyFont="1" applyFill="1" applyBorder="1" applyAlignment="1">
      <alignment horizontal="center"/>
    </xf>
    <xf numFmtId="49" fontId="35" fillId="6" borderId="3" xfId="3" applyNumberFormat="1" applyFont="1" applyFill="1" applyBorder="1" applyAlignment="1">
      <alignment horizontal="center"/>
    </xf>
    <xf numFmtId="49" fontId="35" fillId="6" borderId="14" xfId="3" applyNumberFormat="1" applyFont="1" applyFill="1" applyBorder="1" applyAlignment="1">
      <alignment horizontal="center"/>
    </xf>
    <xf numFmtId="165" fontId="35" fillId="6" borderId="5" xfId="3" applyNumberFormat="1" applyFont="1" applyFill="1" applyBorder="1" applyAlignment="1"/>
    <xf numFmtId="0" fontId="35" fillId="6" borderId="0" xfId="3" applyFont="1" applyFill="1" applyAlignment="1"/>
    <xf numFmtId="0" fontId="35" fillId="6" borderId="1" xfId="3" applyFont="1" applyFill="1" applyBorder="1" applyAlignment="1"/>
    <xf numFmtId="0" fontId="35" fillId="6" borderId="1" xfId="3" applyFont="1" applyFill="1" applyBorder="1" applyAlignment="1">
      <alignment wrapText="1"/>
    </xf>
    <xf numFmtId="0" fontId="35" fillId="6" borderId="1" xfId="3" applyFont="1" applyFill="1" applyBorder="1" applyAlignment="1">
      <alignment horizontal="center"/>
    </xf>
    <xf numFmtId="49" fontId="35" fillId="6" borderId="1" xfId="3" applyNumberFormat="1" applyFont="1" applyFill="1" applyBorder="1" applyAlignment="1">
      <alignment horizontal="center"/>
    </xf>
    <xf numFmtId="49" fontId="35" fillId="6" borderId="11" xfId="3" applyNumberFormat="1" applyFont="1" applyFill="1" applyBorder="1" applyAlignment="1">
      <alignment horizontal="center"/>
    </xf>
    <xf numFmtId="165" fontId="35" fillId="6" borderId="1" xfId="3" applyNumberFormat="1" applyFont="1" applyFill="1" applyBorder="1" applyAlignment="1"/>
    <xf numFmtId="0" fontId="34" fillId="6" borderId="26" xfId="3" applyFont="1" applyFill="1" applyBorder="1" applyAlignment="1">
      <alignment wrapText="1"/>
    </xf>
    <xf numFmtId="0" fontId="34" fillId="0" borderId="0" xfId="3" applyFont="1" applyFill="1" applyAlignment="1"/>
    <xf numFmtId="0" fontId="35" fillId="0" borderId="21" xfId="3" applyFont="1" applyFill="1" applyBorder="1" applyAlignment="1"/>
    <xf numFmtId="0" fontId="35" fillId="6" borderId="26" xfId="3" applyFont="1" applyFill="1" applyBorder="1" applyAlignment="1">
      <alignment wrapText="1"/>
    </xf>
    <xf numFmtId="49" fontId="35" fillId="6" borderId="21" xfId="3" applyNumberFormat="1" applyFont="1" applyFill="1" applyBorder="1" applyAlignment="1">
      <alignment horizontal="center"/>
    </xf>
    <xf numFmtId="49" fontId="35" fillId="0" borderId="25" xfId="3" applyNumberFormat="1" applyFont="1" applyFill="1" applyBorder="1" applyAlignment="1">
      <alignment horizontal="center"/>
    </xf>
    <xf numFmtId="165" fontId="35" fillId="0" borderId="21" xfId="3" applyNumberFormat="1" applyFont="1" applyFill="1" applyBorder="1" applyAlignment="1">
      <alignment horizontal="right"/>
    </xf>
    <xf numFmtId="0" fontId="35" fillId="0" borderId="0" xfId="3" applyFont="1" applyFill="1" applyAlignment="1"/>
    <xf numFmtId="171" fontId="29" fillId="0" borderId="22" xfId="4" applyFont="1" applyFill="1" applyBorder="1" applyAlignment="1">
      <alignment vertical="center" wrapText="1"/>
    </xf>
    <xf numFmtId="172" fontId="7" fillId="0" borderId="23" xfId="4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170" fontId="24" fillId="0" borderId="0" xfId="0" applyNumberFormat="1" applyFont="1"/>
    <xf numFmtId="165" fontId="6" fillId="0" borderId="0" xfId="3" applyNumberFormat="1" applyFont="1" applyFill="1" applyBorder="1" applyAlignment="1">
      <alignment horizontal="right"/>
    </xf>
    <xf numFmtId="3" fontId="0" fillId="0" borderId="1" xfId="0" applyNumberFormat="1" applyFont="1" applyBorder="1" applyAlignment="1">
      <alignment horizontal="center" vertical="top" wrapText="1"/>
    </xf>
    <xf numFmtId="171" fontId="35" fillId="6" borderId="21" xfId="6" applyFont="1" applyFill="1" applyBorder="1" applyAlignment="1">
      <alignment horizontal="center"/>
    </xf>
    <xf numFmtId="171" fontId="35" fillId="6" borderId="21" xfId="6" applyFont="1" applyFill="1" applyBorder="1" applyAlignment="1"/>
    <xf numFmtId="49" fontId="35" fillId="6" borderId="21" xfId="6" applyNumberFormat="1" applyFont="1" applyFill="1" applyBorder="1" applyAlignment="1">
      <alignment horizontal="center"/>
    </xf>
    <xf numFmtId="49" fontId="35" fillId="6" borderId="24" xfId="6" applyNumberFormat="1" applyFont="1" applyFill="1" applyBorder="1" applyAlignment="1">
      <alignment horizontal="center"/>
    </xf>
    <xf numFmtId="49" fontId="35" fillId="6" borderId="27" xfId="6" applyNumberFormat="1" applyFont="1" applyFill="1" applyBorder="1" applyAlignment="1">
      <alignment horizontal="center"/>
    </xf>
    <xf numFmtId="49" fontId="35" fillId="6" borderId="25" xfId="6" applyNumberFormat="1" applyFont="1" applyFill="1" applyBorder="1" applyAlignment="1">
      <alignment horizontal="center"/>
    </xf>
    <xf numFmtId="165" fontId="35" fillId="6" borderId="21" xfId="6" applyNumberFormat="1" applyFont="1" applyFill="1" applyBorder="1" applyAlignment="1"/>
    <xf numFmtId="165" fontId="35" fillId="0" borderId="21" xfId="6" applyNumberFormat="1" applyFont="1" applyFill="1" applyBorder="1" applyAlignment="1"/>
    <xf numFmtId="171" fontId="29" fillId="6" borderId="0" xfId="4" applyFont="1" applyFill="1" applyAlignment="1">
      <alignment horizontal="left" wrapText="1"/>
    </xf>
    <xf numFmtId="171" fontId="29" fillId="6" borderId="21" xfId="4" applyFont="1" applyFill="1" applyBorder="1" applyAlignment="1">
      <alignment wrapText="1"/>
    </xf>
    <xf numFmtId="0" fontId="6" fillId="3" borderId="1" xfId="3" applyFont="1" applyFill="1" applyBorder="1" applyAlignment="1"/>
    <xf numFmtId="0" fontId="13" fillId="3" borderId="1" xfId="3" applyFont="1" applyFill="1" applyBorder="1" applyAlignment="1"/>
    <xf numFmtId="0" fontId="6" fillId="3" borderId="0" xfId="3" applyFont="1" applyFill="1" applyAlignment="1"/>
    <xf numFmtId="0" fontId="13" fillId="3" borderId="9" xfId="3" applyFont="1" applyFill="1" applyBorder="1" applyAlignment="1"/>
    <xf numFmtId="0" fontId="13" fillId="3" borderId="1" xfId="0" applyFont="1" applyFill="1" applyBorder="1" applyAlignment="1"/>
    <xf numFmtId="0" fontId="6" fillId="3" borderId="1" xfId="3" applyFont="1" applyFill="1" applyBorder="1" applyAlignment="1">
      <alignment vertical="center"/>
    </xf>
    <xf numFmtId="0" fontId="16" fillId="3" borderId="1" xfId="3" applyFont="1" applyFill="1" applyBorder="1" applyAlignment="1"/>
    <xf numFmtId="0" fontId="16" fillId="3" borderId="1" xfId="3" applyFont="1" applyFill="1" applyBorder="1" applyAlignment="1">
      <alignment vertical="center"/>
    </xf>
    <xf numFmtId="0" fontId="16" fillId="3" borderId="0" xfId="3" applyFont="1" applyFill="1" applyAlignment="1"/>
    <xf numFmtId="49" fontId="6" fillId="3" borderId="4" xfId="3" applyNumberFormat="1" applyFont="1" applyFill="1" applyBorder="1" applyAlignment="1"/>
    <xf numFmtId="49" fontId="6" fillId="3" borderId="7" xfId="3" applyNumberFormat="1" applyFont="1" applyFill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6" fillId="4" borderId="2" xfId="3" applyFont="1" applyFill="1" applyBorder="1" applyAlignment="1">
      <alignment vertical="center" wrapText="1"/>
    </xf>
    <xf numFmtId="49" fontId="6" fillId="4" borderId="1" xfId="3" applyNumberFormat="1" applyFont="1" applyFill="1" applyBorder="1" applyAlignment="1">
      <alignment horizontal="center"/>
    </xf>
    <xf numFmtId="165" fontId="6" fillId="4" borderId="1" xfId="3" applyNumberFormat="1" applyFont="1" applyFill="1" applyBorder="1" applyAlignment="1">
      <alignment horizontal="right"/>
    </xf>
    <xf numFmtId="165" fontId="6" fillId="0" borderId="0" xfId="3" applyNumberFormat="1" applyFont="1" applyBorder="1"/>
    <xf numFmtId="0" fontId="34" fillId="0" borderId="28" xfId="3" applyFont="1" applyFill="1" applyBorder="1" applyAlignment="1"/>
    <xf numFmtId="49" fontId="34" fillId="6" borderId="28" xfId="3" applyNumberFormat="1" applyFont="1" applyFill="1" applyBorder="1" applyAlignment="1">
      <alignment horizontal="center"/>
    </xf>
    <xf numFmtId="49" fontId="34" fillId="0" borderId="29" xfId="3" applyNumberFormat="1" applyFont="1" applyFill="1" applyBorder="1" applyAlignment="1">
      <alignment horizontal="center"/>
    </xf>
    <xf numFmtId="165" fontId="34" fillId="0" borderId="28" xfId="3" applyNumberFormat="1" applyFont="1" applyFill="1" applyBorder="1" applyAlignment="1">
      <alignment horizontal="right"/>
    </xf>
    <xf numFmtId="0" fontId="6" fillId="0" borderId="5" xfId="3" applyFont="1" applyFill="1" applyBorder="1"/>
    <xf numFmtId="0" fontId="13" fillId="3" borderId="18" xfId="3" applyFont="1" applyFill="1" applyBorder="1" applyAlignment="1">
      <alignment wrapText="1"/>
    </xf>
    <xf numFmtId="49" fontId="6" fillId="3" borderId="5" xfId="3" applyNumberFormat="1" applyFont="1" applyFill="1" applyBorder="1" applyAlignment="1">
      <alignment horizontal="center"/>
    </xf>
    <xf numFmtId="49" fontId="13" fillId="3" borderId="5" xfId="3" applyNumberFormat="1" applyFont="1" applyFill="1" applyBorder="1" applyAlignment="1">
      <alignment horizontal="center"/>
    </xf>
    <xf numFmtId="165" fontId="6" fillId="3" borderId="5" xfId="3" applyNumberFormat="1" applyFont="1" applyFill="1" applyBorder="1" applyAlignment="1"/>
    <xf numFmtId="0" fontId="14" fillId="3" borderId="1" xfId="3" applyFont="1" applyFill="1" applyBorder="1" applyAlignment="1">
      <alignment wrapText="1"/>
    </xf>
    <xf numFmtId="49" fontId="14" fillId="3" borderId="1" xfId="3" applyNumberFormat="1" applyFont="1" applyFill="1" applyBorder="1" applyAlignment="1">
      <alignment horizontal="center"/>
    </xf>
    <xf numFmtId="49" fontId="6" fillId="3" borderId="1" xfId="3" applyNumberFormat="1" applyFont="1" applyFill="1" applyBorder="1" applyAlignment="1">
      <alignment horizontal="center" vertical="center"/>
    </xf>
    <xf numFmtId="165" fontId="6" fillId="3" borderId="1" xfId="3" applyNumberFormat="1" applyFont="1" applyFill="1" applyBorder="1" applyAlignment="1">
      <alignment horizontal="right" vertical="center"/>
    </xf>
    <xf numFmtId="0" fontId="17" fillId="3" borderId="0" xfId="3" applyFont="1" applyFill="1" applyAlignment="1">
      <alignment horizontal="center"/>
    </xf>
    <xf numFmtId="0" fontId="17" fillId="3" borderId="0" xfId="3" applyFont="1" applyFill="1"/>
    <xf numFmtId="165" fontId="17" fillId="3" borderId="0" xfId="3" applyNumberFormat="1" applyFont="1" applyFill="1" applyAlignment="1">
      <alignment horizontal="center"/>
    </xf>
    <xf numFmtId="165" fontId="17" fillId="3" borderId="0" xfId="3" applyNumberFormat="1" applyFont="1" applyFill="1"/>
    <xf numFmtId="165" fontId="40" fillId="3" borderId="0" xfId="3" applyNumberFormat="1" applyFont="1" applyFill="1"/>
    <xf numFmtId="0" fontId="41" fillId="3" borderId="0" xfId="3" applyFont="1" applyFill="1" applyAlignment="1">
      <alignment horizontal="center"/>
    </xf>
    <xf numFmtId="0" fontId="41" fillId="3" borderId="0" xfId="3" applyFont="1" applyFill="1"/>
    <xf numFmtId="165" fontId="41" fillId="3" borderId="0" xfId="3" applyNumberFormat="1" applyFont="1" applyFill="1"/>
    <xf numFmtId="0" fontId="17" fillId="0" borderId="0" xfId="3" applyFont="1" applyFill="1" applyAlignment="1">
      <alignment horizontal="center"/>
    </xf>
    <xf numFmtId="0" fontId="17" fillId="0" borderId="0" xfId="3" applyFont="1" applyFill="1"/>
    <xf numFmtId="0" fontId="17" fillId="3" borderId="0" xfId="3" applyFont="1" applyFill="1" applyAlignment="1"/>
    <xf numFmtId="165" fontId="41" fillId="3" borderId="0" xfId="3" applyNumberFormat="1" applyFont="1" applyFill="1" applyAlignment="1">
      <alignment horizontal="center"/>
    </xf>
    <xf numFmtId="165" fontId="41" fillId="3" borderId="0" xfId="3" applyNumberFormat="1" applyFont="1" applyFill="1" applyAlignment="1"/>
    <xf numFmtId="0" fontId="41" fillId="3" borderId="0" xfId="3" applyFont="1" applyFill="1" applyAlignment="1"/>
    <xf numFmtId="0" fontId="42" fillId="3" borderId="0" xfId="3" applyFont="1" applyFill="1" applyAlignment="1">
      <alignment horizontal="center"/>
    </xf>
    <xf numFmtId="0" fontId="41" fillId="6" borderId="0" xfId="3" applyFont="1" applyFill="1" applyAlignment="1">
      <alignment horizontal="center"/>
    </xf>
    <xf numFmtId="0" fontId="41" fillId="6" borderId="0" xfId="3" applyFont="1" applyFill="1" applyAlignment="1"/>
    <xf numFmtId="0" fontId="17" fillId="6" borderId="0" xfId="3" applyFont="1" applyFill="1" applyAlignment="1">
      <alignment horizontal="center"/>
    </xf>
    <xf numFmtId="0" fontId="17" fillId="6" borderId="0" xfId="3" applyFont="1" applyFill="1" applyAlignment="1"/>
    <xf numFmtId="165" fontId="17" fillId="6" borderId="0" xfId="3" applyNumberFormat="1" applyFont="1" applyFill="1" applyAlignment="1">
      <alignment horizontal="center"/>
    </xf>
    <xf numFmtId="14" fontId="17" fillId="4" borderId="0" xfId="3" applyNumberFormat="1" applyFont="1" applyFill="1"/>
    <xf numFmtId="0" fontId="35" fillId="6" borderId="5" xfId="3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1" fillId="2" borderId="0" xfId="0" applyFont="1" applyFill="1" applyBorder="1" applyAlignment="1">
      <alignment horizontal="left" vertical="center"/>
    </xf>
    <xf numFmtId="165" fontId="6" fillId="0" borderId="0" xfId="0" applyNumberFormat="1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/>
    </xf>
    <xf numFmtId="0" fontId="16" fillId="0" borderId="2" xfId="3" applyFont="1" applyBorder="1" applyAlignment="1">
      <alignment horizontal="center" vertical="center" wrapText="1"/>
    </xf>
    <xf numFmtId="0" fontId="16" fillId="0" borderId="7" xfId="3" applyFont="1" applyBorder="1" applyAlignment="1">
      <alignment horizontal="center" vertical="center" wrapText="1"/>
    </xf>
    <xf numFmtId="0" fontId="16" fillId="0" borderId="3" xfId="3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/>
    </xf>
    <xf numFmtId="0" fontId="6" fillId="0" borderId="7" xfId="3" applyFont="1" applyBorder="1" applyAlignment="1">
      <alignment horizontal="center"/>
    </xf>
    <xf numFmtId="0" fontId="6" fillId="0" borderId="3" xfId="3" applyFont="1" applyBorder="1" applyAlignment="1">
      <alignment horizontal="center"/>
    </xf>
    <xf numFmtId="0" fontId="8" fillId="0" borderId="0" xfId="3" applyFont="1" applyFill="1" applyAlignment="1"/>
    <xf numFmtId="0" fontId="10" fillId="0" borderId="0" xfId="0" applyFont="1" applyAlignment="1"/>
    <xf numFmtId="0" fontId="6" fillId="0" borderId="0" xfId="3" applyFont="1" applyAlignment="1">
      <alignment horizontal="right"/>
    </xf>
    <xf numFmtId="0" fontId="16" fillId="0" borderId="0" xfId="3" applyFont="1" applyAlignment="1">
      <alignment horizontal="center" wrapText="1"/>
    </xf>
    <xf numFmtId="0" fontId="8" fillId="3" borderId="0" xfId="3" applyFont="1" applyFill="1" applyBorder="1" applyAlignment="1"/>
    <xf numFmtId="0" fontId="6" fillId="3" borderId="0" xfId="3" applyFont="1" applyFill="1" applyBorder="1" applyAlignment="1">
      <alignment horizontal="center"/>
    </xf>
    <xf numFmtId="0" fontId="16" fillId="3" borderId="15" xfId="3" applyFont="1" applyFill="1" applyBorder="1" applyAlignment="1">
      <alignment horizontal="center" vertical="center" wrapText="1"/>
    </xf>
    <xf numFmtId="0" fontId="16" fillId="3" borderId="4" xfId="3" applyFont="1" applyFill="1" applyBorder="1" applyAlignment="1">
      <alignment horizontal="center" vertical="center" wrapText="1"/>
    </xf>
    <xf numFmtId="0" fontId="16" fillId="3" borderId="17" xfId="3" applyFont="1" applyFill="1" applyBorder="1" applyAlignment="1">
      <alignment horizontal="center" vertical="center" wrapText="1"/>
    </xf>
    <xf numFmtId="0" fontId="6" fillId="3" borderId="2" xfId="3" applyFont="1" applyFill="1" applyBorder="1" applyAlignment="1">
      <alignment horizontal="center"/>
    </xf>
    <xf numFmtId="0" fontId="6" fillId="3" borderId="7" xfId="3" applyFont="1" applyFill="1" applyBorder="1" applyAlignment="1">
      <alignment horizontal="center"/>
    </xf>
    <xf numFmtId="0" fontId="6" fillId="3" borderId="3" xfId="3" applyFont="1" applyFill="1" applyBorder="1" applyAlignment="1">
      <alignment horizontal="center"/>
    </xf>
    <xf numFmtId="0" fontId="6" fillId="3" borderId="0" xfId="3" applyFont="1" applyFill="1" applyAlignment="1">
      <alignment horizontal="right"/>
    </xf>
    <xf numFmtId="0" fontId="16" fillId="3" borderId="0" xfId="3" applyFont="1" applyFill="1" applyBorder="1" applyAlignment="1">
      <alignment horizontal="center"/>
    </xf>
    <xf numFmtId="0" fontId="9" fillId="0" borderId="0" xfId="0" applyFont="1" applyAlignment="1">
      <alignment horizontal="center" vertical="top" wrapText="1"/>
    </xf>
    <xf numFmtId="0" fontId="8" fillId="0" borderId="0" xfId="3" applyFont="1" applyFill="1" applyAlignment="1">
      <alignment horizontal="center"/>
    </xf>
    <xf numFmtId="0" fontId="2" fillId="0" borderId="1" xfId="0" applyFont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168" fontId="8" fillId="0" borderId="5" xfId="1" applyNumberFormat="1" applyFont="1" applyBorder="1" applyAlignment="1">
      <alignment horizontal="center" vertical="center" wrapText="1"/>
    </xf>
    <xf numFmtId="168" fontId="8" fillId="0" borderId="12" xfId="1" applyNumberFormat="1" applyFont="1" applyBorder="1" applyAlignment="1">
      <alignment horizontal="center" vertical="center" wrapText="1"/>
    </xf>
    <xf numFmtId="166" fontId="9" fillId="0" borderId="5" xfId="0" applyNumberFormat="1" applyFont="1" applyBorder="1" applyAlignment="1">
      <alignment horizontal="center" vertical="center" wrapText="1"/>
    </xf>
    <xf numFmtId="166" fontId="9" fillId="0" borderId="12" xfId="0" applyNumberFormat="1" applyFont="1" applyBorder="1" applyAlignment="1">
      <alignment horizontal="center" vertical="center" wrapText="1"/>
    </xf>
  </cellXfs>
  <cellStyles count="14">
    <cellStyle name="Excel Built-in Comma" xfId="9"/>
    <cellStyle name="Excel Built-in Normal" xfId="4"/>
    <cellStyle name="Heading" xfId="10"/>
    <cellStyle name="Heading1" xfId="11"/>
    <cellStyle name="Result" xfId="12"/>
    <cellStyle name="Result2" xfId="13"/>
    <cellStyle name="Обычный" xfId="0" builtinId="0"/>
    <cellStyle name="Обычный 2" xfId="3"/>
    <cellStyle name="Обычный 2 2" xfId="6"/>
    <cellStyle name="Обычный 3" xfId="7"/>
    <cellStyle name="Обычный 4" xfId="8"/>
    <cellStyle name="Обычный 5" xfId="5"/>
    <cellStyle name="Обычный_Приложение № 2 к проекту бюджета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opLeftCell="A4" zoomScale="80" zoomScaleNormal="80" workbookViewId="0">
      <selection activeCell="C18" sqref="C18"/>
    </sheetView>
  </sheetViews>
  <sheetFormatPr defaultRowHeight="15" x14ac:dyDescent="0.25"/>
  <cols>
    <col min="1" max="1" width="31.7109375" customWidth="1"/>
    <col min="2" max="2" width="71.28515625" customWidth="1"/>
    <col min="3" max="3" width="20.85546875" style="91" customWidth="1"/>
    <col min="4" max="4" width="12.5703125" hidden="1" customWidth="1"/>
    <col min="5" max="5" width="16" hidden="1" customWidth="1"/>
    <col min="6" max="6" width="1.5703125" hidden="1" customWidth="1"/>
    <col min="7" max="7" width="16.28515625" hidden="1" customWidth="1"/>
    <col min="8" max="9" width="0" hidden="1" customWidth="1"/>
  </cols>
  <sheetData>
    <row r="1" spans="1:8" ht="15.75" x14ac:dyDescent="0.25">
      <c r="C1" s="116" t="s">
        <v>213</v>
      </c>
    </row>
    <row r="2" spans="1:8" ht="15.75" x14ac:dyDescent="0.25">
      <c r="C2" s="116" t="s">
        <v>0</v>
      </c>
    </row>
    <row r="3" spans="1:8" ht="15.75" x14ac:dyDescent="0.25">
      <c r="C3" s="116" t="s">
        <v>1</v>
      </c>
    </row>
    <row r="4" spans="1:8" ht="15.75" x14ac:dyDescent="0.25">
      <c r="C4" s="116" t="s">
        <v>2</v>
      </c>
    </row>
    <row r="5" spans="1:8" x14ac:dyDescent="0.25">
      <c r="B5" s="376"/>
      <c r="C5" s="377"/>
    </row>
    <row r="7" spans="1:8" ht="33.75" customHeight="1" x14ac:dyDescent="0.3">
      <c r="A7" s="374" t="s">
        <v>328</v>
      </c>
      <c r="B7" s="374"/>
      <c r="C7" s="374"/>
    </row>
    <row r="8" spans="1:8" ht="18.75" x14ac:dyDescent="0.3">
      <c r="A8" s="374"/>
      <c r="B8" s="374"/>
      <c r="C8" s="374"/>
    </row>
    <row r="9" spans="1:8" ht="18.75" x14ac:dyDescent="0.3">
      <c r="C9" s="117" t="s">
        <v>3</v>
      </c>
    </row>
    <row r="10" spans="1:8" ht="38.25" x14ac:dyDescent="0.25">
      <c r="A10" s="17" t="s">
        <v>4</v>
      </c>
      <c r="B10" s="17" t="s">
        <v>5</v>
      </c>
      <c r="C10" s="142" t="s">
        <v>286</v>
      </c>
      <c r="D10" s="64" t="s">
        <v>222</v>
      </c>
      <c r="E10" s="64" t="s">
        <v>219</v>
      </c>
    </row>
    <row r="11" spans="1:8" ht="18.75" x14ac:dyDescent="0.25">
      <c r="A11" s="17" t="s">
        <v>6</v>
      </c>
      <c r="B11" s="14" t="s">
        <v>7</v>
      </c>
      <c r="C11" s="55">
        <f>C12+C13+C14+C15+C16</f>
        <v>12026.900000000001</v>
      </c>
      <c r="D11" s="22">
        <f>SUM(D12:D16)</f>
        <v>3772.3</v>
      </c>
      <c r="E11" s="70" t="e">
        <f>D11/#REF!*100</f>
        <v>#REF!</v>
      </c>
      <c r="G11">
        <v>10895.6</v>
      </c>
      <c r="H11" s="23">
        <v>0</v>
      </c>
    </row>
    <row r="12" spans="1:8" ht="18.75" x14ac:dyDescent="0.25">
      <c r="A12" s="18" t="s">
        <v>8</v>
      </c>
      <c r="B12" s="16" t="s">
        <v>9</v>
      </c>
      <c r="C12" s="187">
        <v>1353</v>
      </c>
      <c r="D12" s="67">
        <v>534.20000000000005</v>
      </c>
      <c r="E12" s="65" t="e">
        <f>D12/#REF!*100</f>
        <v>#REF!</v>
      </c>
      <c r="G12">
        <v>1150</v>
      </c>
      <c r="H12" s="23">
        <v>0</v>
      </c>
    </row>
    <row r="13" spans="1:8" ht="37.5" x14ac:dyDescent="0.25">
      <c r="A13" s="21" t="s">
        <v>92</v>
      </c>
      <c r="B13" s="16" t="s">
        <v>91</v>
      </c>
      <c r="C13" s="187">
        <v>2493.1</v>
      </c>
      <c r="D13" s="66">
        <v>1075.9000000000001</v>
      </c>
      <c r="E13" s="65" t="e">
        <f>D13/#REF!*100</f>
        <v>#REF!</v>
      </c>
      <c r="G13">
        <v>2146.9</v>
      </c>
      <c r="H13" s="23">
        <v>-871.79999999999973</v>
      </c>
    </row>
    <row r="14" spans="1:8" ht="18.75" x14ac:dyDescent="0.25">
      <c r="A14" s="18" t="s">
        <v>10</v>
      </c>
      <c r="B14" s="16" t="s">
        <v>11</v>
      </c>
      <c r="C14" s="187">
        <v>5413</v>
      </c>
      <c r="D14" s="67">
        <v>1906.2</v>
      </c>
      <c r="E14" s="65" t="e">
        <f>D14/#REF!*100</f>
        <v>#REF!</v>
      </c>
      <c r="G14">
        <v>5760.2</v>
      </c>
      <c r="H14" s="23">
        <v>405</v>
      </c>
    </row>
    <row r="15" spans="1:8" ht="56.25" x14ac:dyDescent="0.25">
      <c r="A15" s="18" t="s">
        <v>57</v>
      </c>
      <c r="B15" s="16" t="s">
        <v>58</v>
      </c>
      <c r="C15" s="187">
        <v>2497.8000000000002</v>
      </c>
      <c r="D15" s="67">
        <v>249.2</v>
      </c>
      <c r="E15" s="65" t="e">
        <f>D15/#REF!*100</f>
        <v>#REF!</v>
      </c>
      <c r="G15">
        <v>1652.9</v>
      </c>
      <c r="H15" s="23">
        <v>466.80000000000018</v>
      </c>
    </row>
    <row r="16" spans="1:8" ht="18.75" x14ac:dyDescent="0.3">
      <c r="A16" s="68" t="s">
        <v>220</v>
      </c>
      <c r="B16" s="69" t="s">
        <v>221</v>
      </c>
      <c r="C16" s="191">
        <v>270</v>
      </c>
      <c r="D16" s="67">
        <v>6.8</v>
      </c>
      <c r="E16" s="65" t="e">
        <f>D16/#REF!*100</f>
        <v>#REF!</v>
      </c>
      <c r="G16">
        <v>10.6</v>
      </c>
      <c r="H16" s="23">
        <v>0</v>
      </c>
    </row>
    <row r="17" spans="1:11" ht="18.75" x14ac:dyDescent="0.25">
      <c r="A17" s="17" t="s">
        <v>12</v>
      </c>
      <c r="B17" s="14" t="s">
        <v>13</v>
      </c>
      <c r="C17" s="22">
        <f>C18+C20+C21+C19</f>
        <v>6425</v>
      </c>
      <c r="D17" s="55">
        <f t="shared" ref="D17" si="0">D18+D20+D21+D19</f>
        <v>5716.69</v>
      </c>
      <c r="E17" s="70" t="e">
        <f>D17/#REF!*100</f>
        <v>#REF!</v>
      </c>
      <c r="G17">
        <v>8542.4</v>
      </c>
      <c r="H17" s="23">
        <v>0</v>
      </c>
    </row>
    <row r="18" spans="1:11" ht="37.5" customHeight="1" x14ac:dyDescent="0.25">
      <c r="A18" s="183" t="s">
        <v>309</v>
      </c>
      <c r="B18" s="184" t="s">
        <v>310</v>
      </c>
      <c r="C18" s="238">
        <f>706.4+2344.6</f>
        <v>3051</v>
      </c>
      <c r="D18" s="67">
        <v>3538</v>
      </c>
      <c r="E18" s="65" t="e">
        <f>D18/#REF!*100</f>
        <v>#REF!</v>
      </c>
      <c r="F18" s="3" t="s">
        <v>215</v>
      </c>
      <c r="G18">
        <v>6126.7</v>
      </c>
      <c r="H18" s="23">
        <v>0</v>
      </c>
    </row>
    <row r="19" spans="1:11" ht="40.5" customHeight="1" x14ac:dyDescent="0.25">
      <c r="A19" s="183" t="s">
        <v>312</v>
      </c>
      <c r="B19" s="167" t="s">
        <v>304</v>
      </c>
      <c r="C19" s="217">
        <v>3169.1</v>
      </c>
      <c r="D19" s="89">
        <f>1444.1+639.9</f>
        <v>2084</v>
      </c>
      <c r="E19" s="65" t="e">
        <f>D19/#REF!*100</f>
        <v>#REF!</v>
      </c>
      <c r="F19" s="3"/>
      <c r="G19">
        <v>2248.4</v>
      </c>
      <c r="H19" s="23">
        <v>0</v>
      </c>
    </row>
    <row r="20" spans="1:11" ht="57.75" customHeight="1" x14ac:dyDescent="0.25">
      <c r="A20" s="183" t="s">
        <v>317</v>
      </c>
      <c r="B20" s="167" t="s">
        <v>318</v>
      </c>
      <c r="C20" s="217">
        <v>201.1</v>
      </c>
      <c r="D20" s="67">
        <v>94.7</v>
      </c>
      <c r="E20" s="65" t="e">
        <f>D20/#REF!*100</f>
        <v>#REF!</v>
      </c>
      <c r="F20" s="3"/>
      <c r="G20">
        <v>167.4</v>
      </c>
      <c r="H20" s="23">
        <v>0</v>
      </c>
    </row>
    <row r="21" spans="1:11" ht="38.25" customHeight="1" x14ac:dyDescent="0.25">
      <c r="A21" s="183" t="s">
        <v>320</v>
      </c>
      <c r="B21" s="167" t="s">
        <v>321</v>
      </c>
      <c r="C21" s="187">
        <v>3.8</v>
      </c>
      <c r="D21" s="67">
        <v>-0.01</v>
      </c>
      <c r="E21" s="65" t="e">
        <f>D21/#REF!*100</f>
        <v>#REF!</v>
      </c>
      <c r="F21" s="54" t="s">
        <v>216</v>
      </c>
      <c r="G21">
        <v>-0.1</v>
      </c>
      <c r="H21" s="23">
        <v>0</v>
      </c>
      <c r="K21" s="23"/>
    </row>
    <row r="22" spans="1:11" ht="18.75" x14ac:dyDescent="0.25">
      <c r="A22" s="372" t="s">
        <v>14</v>
      </c>
      <c r="B22" s="373"/>
      <c r="C22" s="22">
        <f>C11+C17</f>
        <v>18451.900000000001</v>
      </c>
      <c r="D22" s="55">
        <f>D17+D11</f>
        <v>9488.99</v>
      </c>
      <c r="E22" s="70" t="e">
        <f>D22/#REF!*100</f>
        <v>#REF!</v>
      </c>
      <c r="G22">
        <v>22561.249999999996</v>
      </c>
      <c r="H22" s="23">
        <v>-19438</v>
      </c>
    </row>
    <row r="23" spans="1:11" x14ac:dyDescent="0.25">
      <c r="G23" s="23">
        <f>G22-C22</f>
        <v>4109.3499999999949</v>
      </c>
    </row>
    <row r="24" spans="1:11" ht="18.75" x14ac:dyDescent="0.25">
      <c r="A24" s="375" t="s">
        <v>382</v>
      </c>
      <c r="B24" s="375"/>
      <c r="E24" s="23"/>
    </row>
  </sheetData>
  <mergeCells count="5">
    <mergeCell ref="A22:B22"/>
    <mergeCell ref="A8:C8"/>
    <mergeCell ref="A24:B24"/>
    <mergeCell ref="B5:C5"/>
    <mergeCell ref="A7:C7"/>
  </mergeCells>
  <pageMargins left="0.70866141732283472" right="0.35433070866141736" top="0.3937007874015748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opLeftCell="A11" zoomScale="75" zoomScaleNormal="75" workbookViewId="0">
      <selection activeCell="C17" sqref="C17"/>
    </sheetView>
  </sheetViews>
  <sheetFormatPr defaultRowHeight="15" x14ac:dyDescent="0.25"/>
  <cols>
    <col min="1" max="1" width="29.140625" customWidth="1"/>
    <col min="2" max="2" width="49.7109375" customWidth="1"/>
    <col min="3" max="3" width="18.5703125" style="23" customWidth="1"/>
  </cols>
  <sheetData>
    <row r="1" spans="1:4" ht="15.75" x14ac:dyDescent="0.25">
      <c r="C1" s="116" t="s">
        <v>76</v>
      </c>
    </row>
    <row r="2" spans="1:4" ht="15.75" x14ac:dyDescent="0.25">
      <c r="C2" s="170" t="s">
        <v>0</v>
      </c>
    </row>
    <row r="3" spans="1:4" ht="15.75" x14ac:dyDescent="0.25">
      <c r="C3" s="170" t="s">
        <v>1</v>
      </c>
    </row>
    <row r="4" spans="1:4" ht="15.75" x14ac:dyDescent="0.25">
      <c r="C4" s="170" t="s">
        <v>2</v>
      </c>
    </row>
    <row r="5" spans="1:4" x14ac:dyDescent="0.25">
      <c r="C5" s="168"/>
    </row>
    <row r="6" spans="1:4" ht="18.75" x14ac:dyDescent="0.3">
      <c r="A6" s="378" t="s">
        <v>329</v>
      </c>
      <c r="B6" s="378"/>
      <c r="C6" s="378"/>
      <c r="D6" s="171"/>
    </row>
    <row r="7" spans="1:4" ht="18.75" customHeight="1" x14ac:dyDescent="0.3">
      <c r="C7" s="172" t="s">
        <v>3</v>
      </c>
      <c r="D7" s="173"/>
    </row>
    <row r="8" spans="1:4" ht="37.5" x14ac:dyDescent="0.25">
      <c r="A8" s="169" t="s">
        <v>4</v>
      </c>
      <c r="B8" s="169" t="s">
        <v>5</v>
      </c>
      <c r="C8" s="174" t="s">
        <v>286</v>
      </c>
    </row>
    <row r="9" spans="1:4" ht="18.75" x14ac:dyDescent="0.3">
      <c r="A9" s="175">
        <v>1</v>
      </c>
      <c r="B9" s="175">
        <v>2</v>
      </c>
      <c r="C9" s="176">
        <v>3</v>
      </c>
    </row>
    <row r="10" spans="1:4" ht="25.5" customHeight="1" x14ac:dyDescent="0.25">
      <c r="A10" s="177" t="s">
        <v>287</v>
      </c>
      <c r="B10" s="178" t="s">
        <v>13</v>
      </c>
      <c r="C10" s="179">
        <f>C11+C17+C23+C15</f>
        <v>5718.6</v>
      </c>
    </row>
    <row r="11" spans="1:4" ht="56.25" x14ac:dyDescent="0.25">
      <c r="A11" s="180" t="s">
        <v>288</v>
      </c>
      <c r="B11" s="181" t="s">
        <v>289</v>
      </c>
      <c r="C11" s="182">
        <f>C12</f>
        <v>2344.6</v>
      </c>
    </row>
    <row r="12" spans="1:4" ht="40.5" customHeight="1" x14ac:dyDescent="0.25">
      <c r="A12" s="183" t="s">
        <v>305</v>
      </c>
      <c r="B12" s="184" t="s">
        <v>306</v>
      </c>
      <c r="C12" s="182">
        <f>C13</f>
        <v>2344.6</v>
      </c>
    </row>
    <row r="13" spans="1:4" ht="37.5" x14ac:dyDescent="0.25">
      <c r="A13" s="185" t="s">
        <v>307</v>
      </c>
      <c r="B13" s="184" t="s">
        <v>308</v>
      </c>
      <c r="C13" s="182">
        <f>C14</f>
        <v>2344.6</v>
      </c>
    </row>
    <row r="14" spans="1:4" ht="56.25" x14ac:dyDescent="0.25">
      <c r="A14" s="183" t="s">
        <v>309</v>
      </c>
      <c r="B14" s="184" t="s">
        <v>310</v>
      </c>
      <c r="C14" s="182">
        <v>2344.6</v>
      </c>
      <c r="D14" s="23"/>
    </row>
    <row r="15" spans="1:4" ht="19.5" customHeight="1" x14ac:dyDescent="0.25">
      <c r="A15" s="183" t="s">
        <v>311</v>
      </c>
      <c r="B15" s="167" t="s">
        <v>303</v>
      </c>
      <c r="C15" s="182">
        <v>3169.1</v>
      </c>
      <c r="D15" s="23"/>
    </row>
    <row r="16" spans="1:4" ht="39.75" customHeight="1" x14ac:dyDescent="0.25">
      <c r="A16" s="183" t="s">
        <v>312</v>
      </c>
      <c r="B16" s="167" t="s">
        <v>304</v>
      </c>
      <c r="C16" s="182">
        <v>3169.1</v>
      </c>
      <c r="D16" s="23"/>
    </row>
    <row r="17" spans="1:5" ht="37.5" x14ac:dyDescent="0.25">
      <c r="A17" s="183" t="s">
        <v>313</v>
      </c>
      <c r="B17" s="167" t="s">
        <v>314</v>
      </c>
      <c r="C17" s="187">
        <v>201.1</v>
      </c>
      <c r="E17" s="23"/>
    </row>
    <row r="18" spans="1:5" ht="75" x14ac:dyDescent="0.25">
      <c r="A18" s="183" t="s">
        <v>315</v>
      </c>
      <c r="B18" s="167" t="s">
        <v>316</v>
      </c>
      <c r="C18" s="187">
        <v>201.1</v>
      </c>
    </row>
    <row r="19" spans="1:5" ht="93.75" x14ac:dyDescent="0.25">
      <c r="A19" s="183" t="s">
        <v>317</v>
      </c>
      <c r="B19" s="167" t="s">
        <v>318</v>
      </c>
      <c r="C19" s="187">
        <v>201.1</v>
      </c>
    </row>
    <row r="20" spans="1:5" ht="56.25" hidden="1" x14ac:dyDescent="0.25">
      <c r="A20" s="18" t="s">
        <v>290</v>
      </c>
      <c r="B20" s="186" t="s">
        <v>291</v>
      </c>
      <c r="C20" s="187"/>
    </row>
    <row r="21" spans="1:5" ht="56.25" hidden="1" x14ac:dyDescent="0.25">
      <c r="A21" s="18" t="s">
        <v>292</v>
      </c>
      <c r="B21" s="186" t="s">
        <v>293</v>
      </c>
      <c r="C21" s="187"/>
    </row>
    <row r="22" spans="1:5" ht="93.75" hidden="1" x14ac:dyDescent="0.25">
      <c r="A22" s="18" t="s">
        <v>294</v>
      </c>
      <c r="B22" s="16" t="s">
        <v>295</v>
      </c>
      <c r="C22" s="187"/>
    </row>
    <row r="23" spans="1:5" ht="56.25" x14ac:dyDescent="0.25">
      <c r="A23" s="183" t="s">
        <v>319</v>
      </c>
      <c r="B23" s="167" t="s">
        <v>302</v>
      </c>
      <c r="C23" s="187">
        <v>3.8</v>
      </c>
    </row>
    <row r="24" spans="1:5" ht="84" customHeight="1" x14ac:dyDescent="0.25">
      <c r="A24" s="185" t="s">
        <v>320</v>
      </c>
      <c r="B24" s="167" t="s">
        <v>321</v>
      </c>
      <c r="C24" s="187">
        <v>3.8</v>
      </c>
    </row>
    <row r="25" spans="1:5" ht="18.75" x14ac:dyDescent="0.25">
      <c r="A25" s="188"/>
      <c r="B25" s="189"/>
      <c r="C25" s="190"/>
      <c r="E25" s="23"/>
    </row>
    <row r="26" spans="1:5" ht="18.75" x14ac:dyDescent="0.25">
      <c r="A26" s="379" t="str">
        <f>'Прил 1'!A24:B24</f>
        <v xml:space="preserve">Начальник финансового отдела                                                                  О.Н.Сезина </v>
      </c>
      <c r="B26" s="377"/>
      <c r="C26" s="377"/>
    </row>
  </sheetData>
  <mergeCells count="2">
    <mergeCell ref="A6:C6"/>
    <mergeCell ref="A26:C26"/>
  </mergeCells>
  <pageMargins left="0.7" right="0.7" top="0.75" bottom="0.75" header="0.3" footer="0.3"/>
  <pageSetup paperSize="9" scale="8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46"/>
  <sheetViews>
    <sheetView topLeftCell="A21" zoomScale="80" zoomScaleNormal="80" workbookViewId="0">
      <selection activeCell="L44" sqref="L44"/>
    </sheetView>
  </sheetViews>
  <sheetFormatPr defaultRowHeight="15" x14ac:dyDescent="0.25"/>
  <cols>
    <col min="1" max="1" width="58.42578125" customWidth="1"/>
    <col min="2" max="2" width="7.42578125" customWidth="1"/>
    <col min="3" max="3" width="8" customWidth="1"/>
    <col min="4" max="4" width="21.140625" style="91" customWidth="1"/>
    <col min="5" max="5" width="16.85546875" hidden="1" customWidth="1"/>
    <col min="6" max="6" width="13" hidden="1" customWidth="1"/>
    <col min="7" max="7" width="12.5703125" hidden="1" customWidth="1"/>
    <col min="8" max="10" width="0" hidden="1" customWidth="1"/>
  </cols>
  <sheetData>
    <row r="1" spans="1:12" ht="15.75" x14ac:dyDescent="0.25">
      <c r="D1" s="116" t="s">
        <v>397</v>
      </c>
    </row>
    <row r="2" spans="1:12" ht="15.75" x14ac:dyDescent="0.25">
      <c r="D2" s="116" t="s">
        <v>0</v>
      </c>
    </row>
    <row r="3" spans="1:12" ht="15.75" x14ac:dyDescent="0.25">
      <c r="D3" s="116" t="s">
        <v>1</v>
      </c>
    </row>
    <row r="4" spans="1:12" ht="15.75" x14ac:dyDescent="0.25">
      <c r="D4" s="116" t="s">
        <v>2</v>
      </c>
    </row>
    <row r="5" spans="1:12" x14ac:dyDescent="0.25">
      <c r="C5" s="376"/>
      <c r="D5" s="377"/>
    </row>
    <row r="6" spans="1:12" x14ac:dyDescent="0.25">
      <c r="H6" s="23"/>
    </row>
    <row r="7" spans="1:12" ht="37.5" customHeight="1" x14ac:dyDescent="0.25">
      <c r="A7" s="378" t="s">
        <v>344</v>
      </c>
      <c r="B7" s="378"/>
      <c r="C7" s="378"/>
      <c r="D7" s="378"/>
      <c r="E7" s="23"/>
    </row>
    <row r="8" spans="1:12" ht="18.75" x14ac:dyDescent="0.3">
      <c r="A8" s="2"/>
      <c r="D8" s="117" t="s">
        <v>3</v>
      </c>
    </row>
    <row r="9" spans="1:12" ht="56.25" x14ac:dyDescent="0.3">
      <c r="A9" s="71" t="s">
        <v>36</v>
      </c>
      <c r="B9" s="12" t="s">
        <v>16</v>
      </c>
      <c r="C9" s="12" t="s">
        <v>17</v>
      </c>
      <c r="D9" s="142" t="s">
        <v>286</v>
      </c>
      <c r="E9" s="80" t="s">
        <v>222</v>
      </c>
      <c r="F9" s="80" t="s">
        <v>219</v>
      </c>
    </row>
    <row r="10" spans="1:12" ht="18.75" x14ac:dyDescent="0.3">
      <c r="A10" s="72">
        <v>1</v>
      </c>
      <c r="B10" s="13">
        <v>2</v>
      </c>
      <c r="C10" s="13">
        <v>3</v>
      </c>
      <c r="D10" s="118">
        <v>4</v>
      </c>
      <c r="E10" s="81"/>
      <c r="F10" s="81"/>
      <c r="H10" s="23"/>
    </row>
    <row r="11" spans="1:12" ht="18.75" x14ac:dyDescent="0.3">
      <c r="A11" s="73" t="s">
        <v>18</v>
      </c>
      <c r="B11" s="15"/>
      <c r="C11" s="15"/>
      <c r="D11" s="143">
        <f>D12+D19+D21+D24++D28+D31+D33+D35+D38+D40+D42</f>
        <v>21704.100000000002</v>
      </c>
      <c r="E11" s="25" t="e">
        <f>E12+E19+E21+E24+E28+E31+E33+E35+E38+E40</f>
        <v>#REF!</v>
      </c>
      <c r="F11" s="70" t="e">
        <f>E11/#REF!*100</f>
        <v>#REF!</v>
      </c>
      <c r="G11">
        <v>21991.3</v>
      </c>
      <c r="H11" s="23">
        <f>G11-D11</f>
        <v>287.19999999999709</v>
      </c>
      <c r="L11" s="23"/>
    </row>
    <row r="12" spans="1:12" ht="18.75" x14ac:dyDescent="0.3">
      <c r="A12" s="73" t="s">
        <v>19</v>
      </c>
      <c r="B12" s="15" t="s">
        <v>37</v>
      </c>
      <c r="C12" s="15" t="s">
        <v>38</v>
      </c>
      <c r="D12" s="143">
        <f>D13+D14+D15+D16+D17+D18</f>
        <v>5785.4000000000005</v>
      </c>
      <c r="E12" s="25">
        <f>E13+E15+E16+E17+E18</f>
        <v>5022</v>
      </c>
      <c r="F12" s="70" t="e">
        <f>E12/#REF!*100</f>
        <v>#REF!</v>
      </c>
      <c r="G12">
        <v>22561.3</v>
      </c>
      <c r="H12" s="23">
        <f>G12-D11</f>
        <v>857.19999999999709</v>
      </c>
    </row>
    <row r="13" spans="1:12" ht="57" customHeight="1" x14ac:dyDescent="0.3">
      <c r="A13" s="74" t="str">
        <f>прил._5!B26</f>
        <v>Функционирование высшего должностного лица субъекта Российской Федерации и муниципального образования</v>
      </c>
      <c r="B13" s="26" t="s">
        <v>37</v>
      </c>
      <c r="C13" s="26" t="s">
        <v>39</v>
      </c>
      <c r="D13" s="144">
        <f>прил._5!K26</f>
        <v>782.6</v>
      </c>
      <c r="E13" s="144">
        <v>675</v>
      </c>
      <c r="F13" s="144">
        <v>675</v>
      </c>
      <c r="G13" s="144">
        <v>675</v>
      </c>
      <c r="H13" s="144">
        <v>675</v>
      </c>
      <c r="I13" s="144">
        <v>675</v>
      </c>
      <c r="J13" s="222">
        <v>675</v>
      </c>
      <c r="K13" s="228"/>
      <c r="L13" s="225"/>
    </row>
    <row r="14" spans="1:12" ht="72.75" customHeight="1" x14ac:dyDescent="0.3">
      <c r="A14" s="74" t="s">
        <v>388</v>
      </c>
      <c r="B14" s="26" t="s">
        <v>37</v>
      </c>
      <c r="C14" s="26" t="s">
        <v>41</v>
      </c>
      <c r="D14" s="144">
        <f>прил._5!K14</f>
        <v>5</v>
      </c>
      <c r="E14" s="144"/>
      <c r="F14" s="144"/>
      <c r="G14" s="144"/>
      <c r="H14" s="144"/>
      <c r="I14" s="144"/>
      <c r="J14" s="222"/>
      <c r="K14" s="228"/>
      <c r="L14" s="225"/>
    </row>
    <row r="15" spans="1:12" ht="75" x14ac:dyDescent="0.3">
      <c r="A15" s="75" t="str">
        <f>прил._5!B31</f>
        <v>Функционирование Правительства Российской Федерации, высших  исполнительных  органов государственной власти субъектов Российской Федерации, местных администраций</v>
      </c>
      <c r="B15" s="26" t="s">
        <v>37</v>
      </c>
      <c r="C15" s="26" t="s">
        <v>40</v>
      </c>
      <c r="D15" s="145">
        <f>прил._5!K31</f>
        <v>4359.6000000000004</v>
      </c>
      <c r="E15" s="145">
        <v>4243.8999999999996</v>
      </c>
      <c r="F15" s="145">
        <v>4243.8999999999996</v>
      </c>
      <c r="G15" s="145">
        <v>4243.8999999999996</v>
      </c>
      <c r="H15" s="145">
        <v>4243.8999999999996</v>
      </c>
      <c r="I15" s="145">
        <v>4243.8999999999996</v>
      </c>
      <c r="J15" s="223">
        <v>4243.8999999999996</v>
      </c>
      <c r="K15" s="229"/>
      <c r="L15" s="225"/>
    </row>
    <row r="16" spans="1:12" s="30" customFormat="1" ht="56.25" x14ac:dyDescent="0.3">
      <c r="A16" s="76" t="s">
        <v>75</v>
      </c>
      <c r="B16" s="26" t="s">
        <v>37</v>
      </c>
      <c r="C16" s="26" t="s">
        <v>43</v>
      </c>
      <c r="D16" s="145">
        <f>прил._5!K19</f>
        <v>60.8</v>
      </c>
      <c r="E16" s="145">
        <v>58.1</v>
      </c>
      <c r="F16" s="145">
        <v>58.1</v>
      </c>
      <c r="G16" s="145">
        <v>58.1</v>
      </c>
      <c r="H16" s="145">
        <v>58.1</v>
      </c>
      <c r="I16" s="145">
        <v>58.1</v>
      </c>
      <c r="J16" s="223">
        <v>58.1</v>
      </c>
      <c r="K16" s="229"/>
      <c r="L16" s="226"/>
    </row>
    <row r="17" spans="1:12" ht="18.75" x14ac:dyDescent="0.3">
      <c r="A17" s="74" t="str">
        <f>прил._5!B46</f>
        <v>Резервные фонды</v>
      </c>
      <c r="B17" s="26" t="s">
        <v>37</v>
      </c>
      <c r="C17" s="26" t="s">
        <v>64</v>
      </c>
      <c r="D17" s="145">
        <f>прил._5!K46</f>
        <v>97.4</v>
      </c>
      <c r="E17" s="145">
        <v>5</v>
      </c>
      <c r="F17" s="145">
        <v>5</v>
      </c>
      <c r="G17" s="145">
        <v>5</v>
      </c>
      <c r="H17" s="145">
        <v>5</v>
      </c>
      <c r="I17" s="145">
        <v>5</v>
      </c>
      <c r="J17" s="223">
        <v>5</v>
      </c>
      <c r="K17" s="229"/>
      <c r="L17" s="225"/>
    </row>
    <row r="18" spans="1:12" ht="18.75" x14ac:dyDescent="0.3">
      <c r="A18" s="74" t="str">
        <f>прил._5!B51</f>
        <v>Другие общегосударственные вопросы</v>
      </c>
      <c r="B18" s="26" t="s">
        <v>37</v>
      </c>
      <c r="C18" s="26" t="s">
        <v>63</v>
      </c>
      <c r="D18" s="145">
        <f>прил._5!K51</f>
        <v>480</v>
      </c>
      <c r="E18" s="145">
        <v>40</v>
      </c>
      <c r="F18" s="145">
        <v>40</v>
      </c>
      <c r="G18" s="145">
        <v>40</v>
      </c>
      <c r="H18" s="145">
        <v>40</v>
      </c>
      <c r="I18" s="145">
        <v>40</v>
      </c>
      <c r="J18" s="223">
        <v>40</v>
      </c>
      <c r="K18" s="229"/>
      <c r="L18" s="225"/>
    </row>
    <row r="19" spans="1:12" ht="18.75" x14ac:dyDescent="0.3">
      <c r="A19" s="77" t="s">
        <v>21</v>
      </c>
      <c r="B19" s="27" t="s">
        <v>39</v>
      </c>
      <c r="C19" s="27" t="s">
        <v>38</v>
      </c>
      <c r="D19" s="146">
        <f>прил._5!K64</f>
        <v>201.1</v>
      </c>
      <c r="E19" s="28">
        <f t="shared" ref="E19" si="0">E20</f>
        <v>186</v>
      </c>
      <c r="F19" s="70" t="e">
        <f>E19/#REF!*100</f>
        <v>#REF!</v>
      </c>
      <c r="K19" s="225"/>
      <c r="L19" s="225"/>
    </row>
    <row r="20" spans="1:12" ht="18.75" x14ac:dyDescent="0.3">
      <c r="A20" s="75" t="s">
        <v>22</v>
      </c>
      <c r="B20" s="26" t="s">
        <v>39</v>
      </c>
      <c r="C20" s="26" t="s">
        <v>41</v>
      </c>
      <c r="D20" s="145">
        <f>прил._5!K65</f>
        <v>201.1</v>
      </c>
      <c r="E20" s="145">
        <v>186</v>
      </c>
      <c r="F20" s="145">
        <v>186</v>
      </c>
      <c r="G20" s="145">
        <v>186</v>
      </c>
      <c r="H20" s="145">
        <v>186</v>
      </c>
      <c r="I20" s="145">
        <v>186</v>
      </c>
      <c r="J20" s="223">
        <v>186</v>
      </c>
      <c r="K20" s="229"/>
      <c r="L20" s="225"/>
    </row>
    <row r="21" spans="1:12" ht="37.5" x14ac:dyDescent="0.3">
      <c r="A21" s="77" t="s">
        <v>23</v>
      </c>
      <c r="B21" s="27" t="s">
        <v>41</v>
      </c>
      <c r="C21" s="27" t="s">
        <v>38</v>
      </c>
      <c r="D21" s="146">
        <f>прил._5!K71</f>
        <v>540.5</v>
      </c>
      <c r="E21" s="29">
        <f t="shared" ref="E21" si="1">E22+E23</f>
        <v>262.39999999999998</v>
      </c>
      <c r="F21" s="70" t="e">
        <f>E21/#REF!*100</f>
        <v>#REF!</v>
      </c>
      <c r="K21" s="225"/>
      <c r="L21" s="225"/>
    </row>
    <row r="22" spans="1:12" ht="56.25" x14ac:dyDescent="0.3">
      <c r="A22" s="75" t="s">
        <v>24</v>
      </c>
      <c r="B22" s="26" t="s">
        <v>41</v>
      </c>
      <c r="C22" s="26" t="s">
        <v>42</v>
      </c>
      <c r="D22" s="145">
        <f>прил._5!K72</f>
        <v>515.5</v>
      </c>
      <c r="E22" s="81">
        <v>262.39999999999998</v>
      </c>
      <c r="F22" s="65" t="e">
        <f>E22/#REF!*100</f>
        <v>#REF!</v>
      </c>
      <c r="G22" t="s">
        <v>227</v>
      </c>
      <c r="K22" s="225"/>
      <c r="L22" s="225"/>
    </row>
    <row r="23" spans="1:12" ht="44.25" customHeight="1" x14ac:dyDescent="0.3">
      <c r="A23" s="75" t="s">
        <v>25</v>
      </c>
      <c r="B23" s="26" t="s">
        <v>41</v>
      </c>
      <c r="C23" s="26">
        <v>14</v>
      </c>
      <c r="D23" s="145">
        <f>прил._5!K83</f>
        <v>25</v>
      </c>
      <c r="E23" s="81">
        <v>0</v>
      </c>
      <c r="F23" s="65" t="e">
        <f>E23/#REF!*100</f>
        <v>#REF!</v>
      </c>
      <c r="H23" t="s">
        <v>228</v>
      </c>
      <c r="K23" s="225"/>
      <c r="L23" s="225"/>
    </row>
    <row r="24" spans="1:12" ht="18.75" x14ac:dyDescent="0.3">
      <c r="A24" s="77" t="s">
        <v>26</v>
      </c>
      <c r="B24" s="27" t="s">
        <v>40</v>
      </c>
      <c r="C24" s="27" t="s">
        <v>38</v>
      </c>
      <c r="D24" s="146">
        <f>прил._5!K101</f>
        <v>5013.3999999999996</v>
      </c>
      <c r="E24" s="28" t="e">
        <f>#REF!+#REF!+E25+E26+E27</f>
        <v>#REF!</v>
      </c>
      <c r="F24" s="70" t="e">
        <f>E24/#REF!*100</f>
        <v>#REF!</v>
      </c>
      <c r="K24" s="225"/>
      <c r="L24" s="225"/>
    </row>
    <row r="25" spans="1:12" s="88" customFormat="1" ht="18.75" x14ac:dyDescent="0.3">
      <c r="A25" s="86" t="s">
        <v>145</v>
      </c>
      <c r="B25" s="87" t="s">
        <v>40</v>
      </c>
      <c r="C25" s="87" t="s">
        <v>42</v>
      </c>
      <c r="D25" s="147">
        <f>прил._5!K117</f>
        <v>4207.8999999999996</v>
      </c>
      <c r="E25" s="147">
        <v>3150</v>
      </c>
      <c r="F25" s="147">
        <v>3150</v>
      </c>
      <c r="G25" s="147">
        <v>3150</v>
      </c>
      <c r="H25" s="147">
        <v>3150</v>
      </c>
      <c r="I25" s="147">
        <v>3150</v>
      </c>
      <c r="J25" s="224">
        <v>3150</v>
      </c>
      <c r="K25" s="230"/>
      <c r="L25" s="227"/>
    </row>
    <row r="26" spans="1:12" ht="18.75" x14ac:dyDescent="0.3">
      <c r="A26" s="75" t="str">
        <f>прил._5!B126</f>
        <v>Связь и информатика</v>
      </c>
      <c r="B26" s="26" t="s">
        <v>40</v>
      </c>
      <c r="C26" s="26" t="s">
        <v>148</v>
      </c>
      <c r="D26" s="145">
        <f>прил._5!K126</f>
        <v>405</v>
      </c>
      <c r="E26" s="81">
        <v>156.80000000000001</v>
      </c>
      <c r="F26" s="65" t="e">
        <f>E26/#REF!*100</f>
        <v>#REF!</v>
      </c>
      <c r="K26" s="225"/>
      <c r="L26" s="225"/>
    </row>
    <row r="27" spans="1:12" ht="37.5" x14ac:dyDescent="0.3">
      <c r="A27" s="75" t="s">
        <v>28</v>
      </c>
      <c r="B27" s="26" t="s">
        <v>40</v>
      </c>
      <c r="C27" s="26">
        <v>12</v>
      </c>
      <c r="D27" s="145">
        <f>прил._5!K131</f>
        <v>400.5</v>
      </c>
      <c r="E27" s="81">
        <v>175</v>
      </c>
      <c r="F27" s="65" t="e">
        <f>E27/#REF!*100</f>
        <v>#REF!</v>
      </c>
      <c r="K27" s="225"/>
      <c r="L27" s="225"/>
    </row>
    <row r="28" spans="1:12" ht="18.75" x14ac:dyDescent="0.3">
      <c r="A28" s="77" t="s">
        <v>29</v>
      </c>
      <c r="B28" s="27" t="s">
        <v>45</v>
      </c>
      <c r="C28" s="27" t="s">
        <v>38</v>
      </c>
      <c r="D28" s="146">
        <f>прил._5!K141</f>
        <v>4173</v>
      </c>
      <c r="E28" s="28">
        <f t="shared" ref="E28" si="2">E29+E30</f>
        <v>1863.7</v>
      </c>
      <c r="F28" s="70" t="e">
        <f>E28/#REF!*100</f>
        <v>#REF!</v>
      </c>
      <c r="K28" s="225"/>
      <c r="L28" s="225"/>
    </row>
    <row r="29" spans="1:12" ht="18.75" x14ac:dyDescent="0.3">
      <c r="A29" s="75" t="s">
        <v>30</v>
      </c>
      <c r="B29" s="26" t="s">
        <v>45</v>
      </c>
      <c r="C29" s="26" t="s">
        <v>39</v>
      </c>
      <c r="D29" s="145">
        <f>прил._5!K150</f>
        <v>1840</v>
      </c>
      <c r="E29" s="145">
        <v>243.5</v>
      </c>
      <c r="F29" s="145">
        <v>243.5</v>
      </c>
      <c r="G29" s="145">
        <v>243.5</v>
      </c>
      <c r="H29" s="145">
        <v>243.5</v>
      </c>
      <c r="I29" s="145">
        <v>243.5</v>
      </c>
      <c r="J29" s="223">
        <v>243.5</v>
      </c>
      <c r="K29" s="229"/>
      <c r="L29" s="225"/>
    </row>
    <row r="30" spans="1:12" ht="18.75" x14ac:dyDescent="0.3">
      <c r="A30" s="75" t="s">
        <v>31</v>
      </c>
      <c r="B30" s="26" t="s">
        <v>45</v>
      </c>
      <c r="C30" s="26" t="s">
        <v>41</v>
      </c>
      <c r="D30" s="145">
        <f>прил._5!K174</f>
        <v>2333</v>
      </c>
      <c r="E30" s="81">
        <v>1620.2</v>
      </c>
      <c r="F30" s="65" t="e">
        <f>E30/#REF!*100</f>
        <v>#REF!</v>
      </c>
      <c r="H30" s="120"/>
      <c r="K30" s="225"/>
      <c r="L30" s="225"/>
    </row>
    <row r="31" spans="1:12" ht="18.75" x14ac:dyDescent="0.3">
      <c r="A31" s="77" t="s">
        <v>32</v>
      </c>
      <c r="B31" s="27" t="s">
        <v>44</v>
      </c>
      <c r="C31" s="27" t="s">
        <v>38</v>
      </c>
      <c r="D31" s="146">
        <f>прил._5!K197</f>
        <v>220</v>
      </c>
      <c r="E31" s="28">
        <f t="shared" ref="E31" si="3">E32</f>
        <v>186.7</v>
      </c>
      <c r="F31" s="70" t="e">
        <f>E31/#REF!*100</f>
        <v>#REF!</v>
      </c>
      <c r="K31" s="225"/>
      <c r="L31" s="225"/>
    </row>
    <row r="32" spans="1:12" ht="18.75" x14ac:dyDescent="0.3">
      <c r="A32" s="75" t="s">
        <v>355</v>
      </c>
      <c r="B32" s="26" t="s">
        <v>44</v>
      </c>
      <c r="C32" s="26" t="s">
        <v>44</v>
      </c>
      <c r="D32" s="145">
        <f>прил._5!K198</f>
        <v>220</v>
      </c>
      <c r="E32" s="81">
        <v>186.7</v>
      </c>
      <c r="F32" s="65" t="e">
        <f>E32/#REF!*100</f>
        <v>#REF!</v>
      </c>
      <c r="K32" s="225"/>
      <c r="L32" s="225"/>
    </row>
    <row r="33" spans="1:1024" ht="18.75" x14ac:dyDescent="0.3">
      <c r="A33" s="77" t="s">
        <v>33</v>
      </c>
      <c r="B33" s="27" t="s">
        <v>46</v>
      </c>
      <c r="C33" s="27" t="s">
        <v>38</v>
      </c>
      <c r="D33" s="146">
        <f>прил._5!K205</f>
        <v>4755.2</v>
      </c>
      <c r="E33" s="28">
        <f t="shared" ref="E33" si="4">E34</f>
        <v>2141.6999999999998</v>
      </c>
      <c r="F33" s="70" t="e">
        <f>E33/#REF!*100</f>
        <v>#REF!</v>
      </c>
      <c r="K33" s="225"/>
      <c r="L33" s="225"/>
    </row>
    <row r="34" spans="1:1024" ht="18.75" x14ac:dyDescent="0.3">
      <c r="A34" s="75" t="s">
        <v>34</v>
      </c>
      <c r="B34" s="26" t="s">
        <v>46</v>
      </c>
      <c r="C34" s="26" t="s">
        <v>37</v>
      </c>
      <c r="D34" s="145">
        <f>прил._5!K206</f>
        <v>4755.2</v>
      </c>
      <c r="E34" s="81">
        <v>2141.6999999999998</v>
      </c>
      <c r="F34" s="65" t="e">
        <f>E34/#REF!*100</f>
        <v>#REF!</v>
      </c>
      <c r="K34" s="225"/>
      <c r="L34" s="225"/>
    </row>
    <row r="35" spans="1:1024" ht="18.75" x14ac:dyDescent="0.3">
      <c r="A35" s="78" t="s">
        <v>60</v>
      </c>
      <c r="B35" s="82">
        <v>10</v>
      </c>
      <c r="C35" s="83" t="s">
        <v>223</v>
      </c>
      <c r="D35" s="146">
        <f>прил._5!K219</f>
        <v>415</v>
      </c>
      <c r="E35" s="24">
        <f t="shared" ref="E35" si="5">E36</f>
        <v>370</v>
      </c>
      <c r="F35" s="70" t="e">
        <f>E35/#REF!*100</f>
        <v>#REF!</v>
      </c>
      <c r="K35" s="225"/>
      <c r="L35" s="225"/>
    </row>
    <row r="36" spans="1:1024" ht="18.75" x14ac:dyDescent="0.3">
      <c r="A36" s="79" t="s">
        <v>61</v>
      </c>
      <c r="B36" s="84">
        <v>10</v>
      </c>
      <c r="C36" s="85" t="s">
        <v>224</v>
      </c>
      <c r="D36" s="145">
        <f>прил._5!K220</f>
        <v>370</v>
      </c>
      <c r="E36" s="145">
        <v>370</v>
      </c>
      <c r="F36" s="145">
        <v>370</v>
      </c>
      <c r="G36" s="145">
        <v>370</v>
      </c>
      <c r="H36" s="145">
        <v>370</v>
      </c>
      <c r="I36" s="145">
        <v>370</v>
      </c>
      <c r="J36" s="223">
        <v>370</v>
      </c>
      <c r="K36" s="229"/>
      <c r="L36" s="225"/>
    </row>
    <row r="37" spans="1:1024" ht="18.75" x14ac:dyDescent="0.3">
      <c r="A37" s="79" t="s">
        <v>180</v>
      </c>
      <c r="B37" s="84">
        <v>10</v>
      </c>
      <c r="C37" s="20" t="s">
        <v>41</v>
      </c>
      <c r="D37" s="145">
        <f>прил._5!K230</f>
        <v>45</v>
      </c>
      <c r="E37" s="145"/>
      <c r="F37" s="145"/>
      <c r="G37" s="229"/>
      <c r="H37" s="229"/>
      <c r="I37" s="229"/>
      <c r="J37" s="229"/>
      <c r="K37" s="229"/>
      <c r="L37" s="225"/>
    </row>
    <row r="38" spans="1:1024" ht="18.75" x14ac:dyDescent="0.3">
      <c r="A38" s="77" t="s">
        <v>356</v>
      </c>
      <c r="B38" s="27" t="s">
        <v>64</v>
      </c>
      <c r="C38" s="27" t="s">
        <v>38</v>
      </c>
      <c r="D38" s="146">
        <f>прил._5!K235</f>
        <v>500</v>
      </c>
      <c r="E38" s="28">
        <f t="shared" ref="E38" si="6">E39</f>
        <v>156.9</v>
      </c>
      <c r="F38" s="70" t="e">
        <f>E38/#REF!*100</f>
        <v>#REF!</v>
      </c>
      <c r="K38" s="225"/>
      <c r="L38" s="225"/>
    </row>
    <row r="39" spans="1:1024" ht="18.75" x14ac:dyDescent="0.3">
      <c r="A39" s="75" t="s">
        <v>35</v>
      </c>
      <c r="B39" s="26" t="s">
        <v>64</v>
      </c>
      <c r="C39" s="26" t="s">
        <v>39</v>
      </c>
      <c r="D39" s="145">
        <f>прил._5!K236</f>
        <v>500</v>
      </c>
      <c r="E39" s="81">
        <v>156.9</v>
      </c>
      <c r="F39" s="65" t="e">
        <f>E39/#REF!*100</f>
        <v>#REF!</v>
      </c>
      <c r="H39" t="s">
        <v>225</v>
      </c>
      <c r="K39" s="225"/>
      <c r="L39" s="225"/>
    </row>
    <row r="40" spans="1:1024" ht="18.75" x14ac:dyDescent="0.3">
      <c r="A40" s="78" t="s">
        <v>70</v>
      </c>
      <c r="B40" s="19" t="s">
        <v>62</v>
      </c>
      <c r="C40" s="19" t="s">
        <v>38</v>
      </c>
      <c r="D40" s="146">
        <f>прил._5!K251</f>
        <v>100</v>
      </c>
      <c r="E40" s="24" t="e">
        <f>#REF!+E41</f>
        <v>#REF!</v>
      </c>
      <c r="F40" s="70" t="e">
        <f>E40/#REF!*100</f>
        <v>#REF!</v>
      </c>
      <c r="K40" s="225"/>
      <c r="L40" s="225"/>
    </row>
    <row r="41" spans="1:1024" ht="18.75" x14ac:dyDescent="0.3">
      <c r="A41" s="74" t="s">
        <v>72</v>
      </c>
      <c r="B41" s="20">
        <v>12</v>
      </c>
      <c r="C41" s="20" t="s">
        <v>39</v>
      </c>
      <c r="D41" s="145">
        <v>100</v>
      </c>
      <c r="E41" s="229"/>
      <c r="F41" s="229"/>
      <c r="G41" s="229"/>
      <c r="H41" s="229"/>
      <c r="I41" s="229"/>
      <c r="J41" s="229"/>
      <c r="K41" s="229"/>
      <c r="L41" s="225"/>
    </row>
    <row r="42" spans="1:1024" s="262" customFormat="1" ht="37.5" x14ac:dyDescent="0.3">
      <c r="A42" s="256" t="s">
        <v>357</v>
      </c>
      <c r="B42" s="257" t="s">
        <v>63</v>
      </c>
      <c r="C42" s="257" t="s">
        <v>38</v>
      </c>
      <c r="D42" s="258">
        <f>прил._5!K261</f>
        <v>0.5</v>
      </c>
      <c r="E42" s="259"/>
      <c r="F42" s="259"/>
      <c r="G42" s="259"/>
      <c r="H42" s="259"/>
      <c r="I42" s="259"/>
      <c r="J42" s="259"/>
      <c r="K42" s="260"/>
      <c r="L42" s="261"/>
      <c r="M42" s="261"/>
      <c r="N42" s="261"/>
      <c r="O42" s="261"/>
      <c r="P42" s="261"/>
      <c r="Q42" s="261"/>
      <c r="R42" s="261"/>
      <c r="S42" s="261"/>
      <c r="T42" s="261"/>
      <c r="U42" s="261"/>
      <c r="V42" s="261"/>
      <c r="W42" s="261"/>
      <c r="X42" s="261"/>
      <c r="Y42" s="261"/>
      <c r="Z42" s="261"/>
      <c r="AA42" s="261"/>
      <c r="AB42" s="261"/>
      <c r="AC42" s="261"/>
      <c r="AD42" s="261"/>
      <c r="AE42" s="261"/>
      <c r="AF42" s="261"/>
      <c r="AG42" s="261"/>
      <c r="AH42" s="261"/>
      <c r="AI42" s="261"/>
      <c r="AJ42" s="261"/>
      <c r="AK42" s="261"/>
      <c r="AL42" s="261"/>
      <c r="AM42" s="261"/>
      <c r="AN42" s="261"/>
      <c r="AO42" s="261"/>
      <c r="AP42" s="261"/>
      <c r="AQ42" s="261"/>
      <c r="AR42" s="261"/>
      <c r="AS42" s="261"/>
      <c r="AT42" s="261"/>
      <c r="AU42" s="261"/>
      <c r="AV42" s="261"/>
      <c r="AW42" s="261"/>
      <c r="AX42" s="261"/>
      <c r="AY42" s="261"/>
      <c r="AZ42" s="261"/>
      <c r="BA42" s="261"/>
      <c r="BB42" s="261"/>
      <c r="BC42" s="261"/>
      <c r="BD42" s="261"/>
      <c r="BE42" s="261"/>
      <c r="BF42" s="261"/>
      <c r="BG42" s="261"/>
      <c r="BH42" s="261"/>
      <c r="BI42" s="261"/>
      <c r="BJ42" s="261"/>
      <c r="BK42" s="261"/>
      <c r="BL42" s="261"/>
      <c r="BM42" s="261"/>
      <c r="BN42" s="261"/>
      <c r="BO42" s="261"/>
      <c r="BP42" s="261"/>
      <c r="BQ42" s="261"/>
      <c r="BR42" s="261"/>
      <c r="BS42" s="261"/>
      <c r="BT42" s="261"/>
      <c r="BU42" s="261"/>
      <c r="BV42" s="261"/>
      <c r="BW42" s="261"/>
      <c r="BX42" s="261"/>
      <c r="BY42" s="261"/>
      <c r="BZ42" s="261"/>
      <c r="CA42" s="261"/>
      <c r="CB42" s="261"/>
      <c r="CC42" s="261"/>
      <c r="CD42" s="261"/>
      <c r="CE42" s="261"/>
      <c r="CF42" s="261"/>
      <c r="CG42" s="261"/>
      <c r="CH42" s="261"/>
      <c r="CI42" s="261"/>
      <c r="CJ42" s="261"/>
      <c r="CK42" s="261"/>
      <c r="CL42" s="261"/>
      <c r="CM42" s="261"/>
      <c r="CN42" s="261"/>
      <c r="CO42" s="261"/>
      <c r="CP42" s="261"/>
      <c r="CQ42" s="261"/>
      <c r="CR42" s="261"/>
      <c r="CS42" s="261"/>
      <c r="CT42" s="261"/>
      <c r="CU42" s="261"/>
      <c r="CV42" s="261"/>
      <c r="CW42" s="261"/>
      <c r="CX42" s="261"/>
      <c r="CY42" s="261"/>
      <c r="CZ42" s="261"/>
      <c r="DA42" s="261"/>
      <c r="DB42" s="261"/>
      <c r="DC42" s="261"/>
      <c r="DD42" s="261"/>
      <c r="DE42" s="261"/>
      <c r="DF42" s="261"/>
      <c r="DG42" s="261"/>
      <c r="DH42" s="261"/>
      <c r="DI42" s="261"/>
      <c r="DJ42" s="261"/>
      <c r="DK42" s="261"/>
      <c r="DL42" s="261"/>
      <c r="DM42" s="261"/>
      <c r="DN42" s="261"/>
      <c r="DO42" s="261"/>
      <c r="DP42" s="261"/>
      <c r="DQ42" s="261"/>
      <c r="DR42" s="261"/>
      <c r="DS42" s="261"/>
      <c r="DT42" s="261"/>
      <c r="DU42" s="261"/>
      <c r="DV42" s="261"/>
      <c r="DW42" s="261"/>
      <c r="DX42" s="261"/>
      <c r="DY42" s="261"/>
      <c r="DZ42" s="261"/>
      <c r="EA42" s="261"/>
      <c r="EB42" s="261"/>
      <c r="EC42" s="261"/>
      <c r="ED42" s="261"/>
      <c r="EE42" s="261"/>
      <c r="EF42" s="261"/>
      <c r="EG42" s="261"/>
      <c r="EH42" s="261"/>
      <c r="EI42" s="261"/>
      <c r="EJ42" s="261"/>
      <c r="EK42" s="261"/>
      <c r="EL42" s="261"/>
      <c r="EM42" s="261"/>
      <c r="EN42" s="261"/>
      <c r="EO42" s="261"/>
      <c r="EP42" s="261"/>
      <c r="EQ42" s="261"/>
      <c r="ER42" s="261"/>
      <c r="ES42" s="261"/>
      <c r="ET42" s="261"/>
      <c r="EU42" s="261"/>
      <c r="EV42" s="261"/>
      <c r="EW42" s="261"/>
      <c r="EX42" s="261"/>
      <c r="EY42" s="261"/>
      <c r="EZ42" s="261"/>
      <c r="FA42" s="261"/>
      <c r="FB42" s="261"/>
      <c r="FC42" s="261"/>
      <c r="FD42" s="261"/>
      <c r="FE42" s="261"/>
      <c r="FF42" s="261"/>
      <c r="FG42" s="261"/>
      <c r="FH42" s="261"/>
      <c r="FI42" s="261"/>
      <c r="FJ42" s="261"/>
      <c r="FK42" s="261"/>
      <c r="FL42" s="261"/>
      <c r="FM42" s="261"/>
      <c r="FN42" s="261"/>
      <c r="FO42" s="261"/>
      <c r="FP42" s="261"/>
      <c r="FQ42" s="261"/>
      <c r="FR42" s="261"/>
      <c r="FS42" s="261"/>
      <c r="FT42" s="261"/>
      <c r="FU42" s="261"/>
      <c r="FV42" s="261"/>
      <c r="FW42" s="261"/>
      <c r="FX42" s="261"/>
      <c r="FY42" s="261"/>
      <c r="FZ42" s="261"/>
      <c r="GA42" s="261"/>
      <c r="GB42" s="261"/>
      <c r="GC42" s="261"/>
      <c r="GD42" s="261"/>
      <c r="GE42" s="261"/>
      <c r="GF42" s="261"/>
      <c r="GG42" s="261"/>
      <c r="GH42" s="261"/>
      <c r="GI42" s="261"/>
      <c r="GJ42" s="261"/>
      <c r="GK42" s="261"/>
      <c r="GL42" s="261"/>
      <c r="GM42" s="261"/>
      <c r="GN42" s="261"/>
      <c r="GO42" s="261"/>
      <c r="GP42" s="261"/>
      <c r="GQ42" s="261"/>
      <c r="GR42" s="261"/>
      <c r="GS42" s="261"/>
      <c r="GT42" s="261"/>
      <c r="GU42" s="261"/>
      <c r="GV42" s="261"/>
      <c r="GW42" s="261"/>
      <c r="GX42" s="261"/>
      <c r="GY42" s="261"/>
      <c r="GZ42" s="261"/>
      <c r="HA42" s="261"/>
      <c r="HB42" s="261"/>
      <c r="HC42" s="261"/>
      <c r="HD42" s="261"/>
      <c r="HE42" s="261"/>
      <c r="HF42" s="261"/>
      <c r="HG42" s="261"/>
      <c r="HH42" s="261"/>
      <c r="HI42" s="261"/>
      <c r="HJ42" s="261"/>
      <c r="HK42" s="261"/>
      <c r="HL42" s="261"/>
      <c r="HM42" s="261"/>
      <c r="HN42" s="261"/>
      <c r="HO42" s="261"/>
      <c r="HP42" s="261"/>
      <c r="HQ42" s="261"/>
      <c r="HR42" s="261"/>
      <c r="HS42" s="261"/>
      <c r="HT42" s="261"/>
      <c r="HU42" s="261"/>
      <c r="HV42" s="261"/>
      <c r="HW42" s="261"/>
      <c r="HX42" s="261"/>
      <c r="HY42" s="261"/>
      <c r="HZ42" s="261"/>
      <c r="IA42" s="261"/>
      <c r="IB42" s="261"/>
      <c r="IC42" s="261"/>
      <c r="ID42" s="261"/>
      <c r="IE42" s="261"/>
      <c r="IF42" s="261"/>
      <c r="IG42" s="261"/>
      <c r="IH42" s="261"/>
      <c r="II42" s="261"/>
      <c r="IJ42" s="261"/>
      <c r="IK42" s="261"/>
      <c r="IL42" s="261"/>
      <c r="IM42" s="261"/>
      <c r="IN42" s="261"/>
      <c r="IO42" s="261"/>
      <c r="IP42" s="261"/>
      <c r="IQ42" s="261"/>
      <c r="IR42" s="261"/>
      <c r="IS42" s="261"/>
      <c r="IT42" s="261"/>
      <c r="IU42" s="261"/>
      <c r="IV42" s="261"/>
      <c r="IW42" s="261"/>
      <c r="IX42" s="261"/>
      <c r="IY42" s="261"/>
      <c r="IZ42" s="261"/>
      <c r="JA42" s="261"/>
      <c r="JB42" s="261"/>
      <c r="JC42" s="261"/>
      <c r="JD42" s="261"/>
      <c r="JE42" s="261"/>
      <c r="JF42" s="261"/>
      <c r="JG42" s="261"/>
      <c r="JH42" s="261"/>
      <c r="JI42" s="261"/>
      <c r="JJ42" s="261"/>
      <c r="JK42" s="261"/>
      <c r="JL42" s="261"/>
      <c r="JM42" s="261"/>
      <c r="JN42" s="261"/>
      <c r="JO42" s="261"/>
      <c r="JP42" s="261"/>
      <c r="JQ42" s="261"/>
      <c r="JR42" s="261"/>
      <c r="JS42" s="261"/>
      <c r="JT42" s="261"/>
      <c r="JU42" s="261"/>
      <c r="JV42" s="261"/>
      <c r="JW42" s="261"/>
      <c r="JX42" s="261"/>
      <c r="JY42" s="261"/>
      <c r="JZ42" s="261"/>
      <c r="KA42" s="261"/>
      <c r="KB42" s="261"/>
      <c r="KC42" s="261"/>
      <c r="KD42" s="261"/>
      <c r="KE42" s="261"/>
      <c r="KF42" s="261"/>
      <c r="KG42" s="261"/>
      <c r="KH42" s="261"/>
      <c r="KI42" s="261"/>
      <c r="KJ42" s="261"/>
      <c r="KK42" s="261"/>
      <c r="KL42" s="261"/>
      <c r="KM42" s="261"/>
      <c r="KN42" s="261"/>
      <c r="KO42" s="261"/>
      <c r="KP42" s="261"/>
      <c r="KQ42" s="261"/>
      <c r="KR42" s="261"/>
      <c r="KS42" s="261"/>
      <c r="KT42" s="261"/>
      <c r="KU42" s="261"/>
      <c r="KV42" s="261"/>
      <c r="KW42" s="261"/>
      <c r="KX42" s="261"/>
      <c r="KY42" s="261"/>
      <c r="KZ42" s="261"/>
      <c r="LA42" s="261"/>
      <c r="LB42" s="261"/>
      <c r="LC42" s="261"/>
      <c r="LD42" s="261"/>
      <c r="LE42" s="261"/>
      <c r="LF42" s="261"/>
      <c r="LG42" s="261"/>
      <c r="LH42" s="261"/>
      <c r="LI42" s="261"/>
      <c r="LJ42" s="261"/>
      <c r="LK42" s="261"/>
      <c r="LL42" s="261"/>
      <c r="LM42" s="261"/>
      <c r="LN42" s="261"/>
      <c r="LO42" s="261"/>
      <c r="LP42" s="261"/>
      <c r="LQ42" s="261"/>
      <c r="LR42" s="261"/>
      <c r="LS42" s="261"/>
      <c r="LT42" s="261"/>
      <c r="LU42" s="261"/>
      <c r="LV42" s="261"/>
      <c r="LW42" s="261"/>
      <c r="LX42" s="261"/>
      <c r="LY42" s="261"/>
      <c r="LZ42" s="261"/>
      <c r="MA42" s="261"/>
      <c r="MB42" s="261"/>
      <c r="MC42" s="261"/>
      <c r="MD42" s="261"/>
      <c r="ME42" s="261"/>
      <c r="MF42" s="261"/>
      <c r="MG42" s="261"/>
      <c r="MH42" s="261"/>
      <c r="MI42" s="261"/>
      <c r="MJ42" s="261"/>
      <c r="MK42" s="261"/>
      <c r="ML42" s="261"/>
      <c r="MM42" s="261"/>
      <c r="MN42" s="261"/>
      <c r="MO42" s="261"/>
      <c r="MP42" s="261"/>
      <c r="MQ42" s="261"/>
      <c r="MR42" s="261"/>
      <c r="MS42" s="261"/>
      <c r="MT42" s="261"/>
      <c r="MU42" s="261"/>
      <c r="MV42" s="261"/>
      <c r="MW42" s="261"/>
      <c r="MX42" s="261"/>
      <c r="MY42" s="261"/>
      <c r="MZ42" s="261"/>
      <c r="NA42" s="261"/>
      <c r="NB42" s="261"/>
      <c r="NC42" s="261"/>
      <c r="ND42" s="261"/>
      <c r="NE42" s="261"/>
      <c r="NF42" s="261"/>
      <c r="NG42" s="261"/>
      <c r="NH42" s="261"/>
      <c r="NI42" s="261"/>
      <c r="NJ42" s="261"/>
      <c r="NK42" s="261"/>
      <c r="NL42" s="261"/>
      <c r="NM42" s="261"/>
      <c r="NN42" s="261"/>
      <c r="NO42" s="261"/>
      <c r="NP42" s="261"/>
      <c r="NQ42" s="261"/>
      <c r="NR42" s="261"/>
      <c r="NS42" s="261"/>
      <c r="NT42" s="261"/>
      <c r="NU42" s="261"/>
      <c r="NV42" s="261"/>
      <c r="NW42" s="261"/>
      <c r="NX42" s="261"/>
      <c r="NY42" s="261"/>
      <c r="NZ42" s="261"/>
      <c r="OA42" s="261"/>
      <c r="OB42" s="261"/>
      <c r="OC42" s="261"/>
      <c r="OD42" s="261"/>
      <c r="OE42" s="261"/>
      <c r="OF42" s="261"/>
      <c r="OG42" s="261"/>
      <c r="OH42" s="261"/>
      <c r="OI42" s="261"/>
      <c r="OJ42" s="261"/>
      <c r="OK42" s="261"/>
      <c r="OL42" s="261"/>
      <c r="OM42" s="261"/>
      <c r="ON42" s="261"/>
      <c r="OO42" s="261"/>
      <c r="OP42" s="261"/>
      <c r="OQ42" s="261"/>
      <c r="OR42" s="261"/>
      <c r="OS42" s="261"/>
      <c r="OT42" s="261"/>
      <c r="OU42" s="261"/>
      <c r="OV42" s="261"/>
      <c r="OW42" s="261"/>
      <c r="OX42" s="261"/>
      <c r="OY42" s="261"/>
      <c r="OZ42" s="261"/>
      <c r="PA42" s="261"/>
      <c r="PB42" s="261"/>
      <c r="PC42" s="261"/>
      <c r="PD42" s="261"/>
      <c r="PE42" s="261"/>
      <c r="PF42" s="261"/>
      <c r="PG42" s="261"/>
      <c r="PH42" s="261"/>
      <c r="PI42" s="261"/>
      <c r="PJ42" s="261"/>
      <c r="PK42" s="261"/>
      <c r="PL42" s="261"/>
      <c r="PM42" s="261"/>
      <c r="PN42" s="261"/>
      <c r="PO42" s="261"/>
      <c r="PP42" s="261"/>
      <c r="PQ42" s="261"/>
      <c r="PR42" s="261"/>
      <c r="PS42" s="261"/>
      <c r="PT42" s="261"/>
      <c r="PU42" s="261"/>
      <c r="PV42" s="261"/>
      <c r="PW42" s="261"/>
      <c r="PX42" s="261"/>
      <c r="PY42" s="261"/>
      <c r="PZ42" s="261"/>
      <c r="QA42" s="261"/>
      <c r="QB42" s="261"/>
      <c r="QC42" s="261"/>
      <c r="QD42" s="261"/>
      <c r="QE42" s="261"/>
      <c r="QF42" s="261"/>
      <c r="QG42" s="261"/>
      <c r="QH42" s="261"/>
      <c r="QI42" s="261"/>
      <c r="QJ42" s="261"/>
      <c r="QK42" s="261"/>
      <c r="QL42" s="261"/>
      <c r="QM42" s="261"/>
      <c r="QN42" s="261"/>
      <c r="QO42" s="261"/>
      <c r="QP42" s="261"/>
      <c r="QQ42" s="261"/>
      <c r="QR42" s="261"/>
      <c r="QS42" s="261"/>
      <c r="QT42" s="261"/>
      <c r="QU42" s="261"/>
      <c r="QV42" s="261"/>
      <c r="QW42" s="261"/>
      <c r="QX42" s="261"/>
      <c r="QY42" s="261"/>
      <c r="QZ42" s="261"/>
      <c r="RA42" s="261"/>
      <c r="RB42" s="261"/>
      <c r="RC42" s="261"/>
      <c r="RD42" s="261"/>
      <c r="RE42" s="261"/>
      <c r="RF42" s="261"/>
      <c r="RG42" s="261"/>
      <c r="RH42" s="261"/>
      <c r="RI42" s="261"/>
      <c r="RJ42" s="261"/>
      <c r="RK42" s="261"/>
      <c r="RL42" s="261"/>
      <c r="RM42" s="261"/>
      <c r="RN42" s="261"/>
      <c r="RO42" s="261"/>
      <c r="RP42" s="261"/>
      <c r="RQ42" s="261"/>
      <c r="RR42" s="261"/>
      <c r="RS42" s="261"/>
      <c r="RT42" s="261"/>
      <c r="RU42" s="261"/>
      <c r="RV42" s="261"/>
      <c r="RW42" s="261"/>
      <c r="RX42" s="261"/>
      <c r="RY42" s="261"/>
      <c r="RZ42" s="261"/>
      <c r="SA42" s="261"/>
      <c r="SB42" s="261"/>
      <c r="SC42" s="261"/>
      <c r="SD42" s="261"/>
      <c r="SE42" s="261"/>
      <c r="SF42" s="261"/>
      <c r="SG42" s="261"/>
      <c r="SH42" s="261"/>
      <c r="SI42" s="261"/>
      <c r="SJ42" s="261"/>
      <c r="SK42" s="261"/>
      <c r="SL42" s="261"/>
      <c r="SM42" s="261"/>
      <c r="SN42" s="261"/>
      <c r="SO42" s="261"/>
      <c r="SP42" s="261"/>
      <c r="SQ42" s="261"/>
      <c r="SR42" s="261"/>
      <c r="SS42" s="261"/>
      <c r="ST42" s="261"/>
      <c r="SU42" s="261"/>
      <c r="SV42" s="261"/>
      <c r="SW42" s="261"/>
      <c r="SX42" s="261"/>
      <c r="SY42" s="261"/>
      <c r="SZ42" s="261"/>
      <c r="TA42" s="261"/>
      <c r="TB42" s="261"/>
      <c r="TC42" s="261"/>
      <c r="TD42" s="261"/>
      <c r="TE42" s="261"/>
      <c r="TF42" s="261"/>
      <c r="TG42" s="261"/>
      <c r="TH42" s="261"/>
      <c r="TI42" s="261"/>
      <c r="TJ42" s="261"/>
      <c r="TK42" s="261"/>
      <c r="TL42" s="261"/>
      <c r="TM42" s="261"/>
      <c r="TN42" s="261"/>
      <c r="TO42" s="261"/>
      <c r="TP42" s="261"/>
      <c r="TQ42" s="261"/>
      <c r="TR42" s="261"/>
      <c r="TS42" s="261"/>
      <c r="TT42" s="261"/>
      <c r="TU42" s="261"/>
      <c r="TV42" s="261"/>
      <c r="TW42" s="261"/>
      <c r="TX42" s="261"/>
      <c r="TY42" s="261"/>
      <c r="TZ42" s="261"/>
      <c r="UA42" s="261"/>
      <c r="UB42" s="261"/>
      <c r="UC42" s="261"/>
      <c r="UD42" s="261"/>
      <c r="UE42" s="261"/>
      <c r="UF42" s="261"/>
      <c r="UG42" s="261"/>
      <c r="UH42" s="261"/>
      <c r="UI42" s="261"/>
      <c r="UJ42" s="261"/>
      <c r="UK42" s="261"/>
      <c r="UL42" s="261"/>
      <c r="UM42" s="261"/>
      <c r="UN42" s="261"/>
      <c r="UO42" s="261"/>
      <c r="UP42" s="261"/>
      <c r="UQ42" s="261"/>
      <c r="UR42" s="261"/>
      <c r="US42" s="261"/>
      <c r="UT42" s="261"/>
      <c r="UU42" s="261"/>
      <c r="UV42" s="261"/>
      <c r="UW42" s="261"/>
      <c r="UX42" s="261"/>
      <c r="UY42" s="261"/>
      <c r="UZ42" s="261"/>
      <c r="VA42" s="261"/>
      <c r="VB42" s="261"/>
      <c r="VC42" s="261"/>
      <c r="VD42" s="261"/>
      <c r="VE42" s="261"/>
      <c r="VF42" s="261"/>
      <c r="VG42" s="261"/>
      <c r="VH42" s="261"/>
      <c r="VI42" s="261"/>
      <c r="VJ42" s="261"/>
      <c r="VK42" s="261"/>
      <c r="VL42" s="261"/>
      <c r="VM42" s="261"/>
      <c r="VN42" s="261"/>
      <c r="VO42" s="261"/>
      <c r="VP42" s="261"/>
      <c r="VQ42" s="261"/>
      <c r="VR42" s="261"/>
      <c r="VS42" s="261"/>
      <c r="VT42" s="261"/>
      <c r="VU42" s="261"/>
      <c r="VV42" s="261"/>
      <c r="VW42" s="261"/>
      <c r="VX42" s="261"/>
      <c r="VY42" s="261"/>
      <c r="VZ42" s="261"/>
      <c r="WA42" s="261"/>
      <c r="WB42" s="261"/>
      <c r="WC42" s="261"/>
      <c r="WD42" s="261"/>
      <c r="WE42" s="261"/>
      <c r="WF42" s="261"/>
      <c r="WG42" s="261"/>
      <c r="WH42" s="261"/>
      <c r="WI42" s="261"/>
      <c r="WJ42" s="261"/>
      <c r="WK42" s="261"/>
      <c r="WL42" s="261"/>
      <c r="WM42" s="261"/>
      <c r="WN42" s="261"/>
      <c r="WO42" s="261"/>
      <c r="WP42" s="261"/>
      <c r="WQ42" s="261"/>
      <c r="WR42" s="261"/>
      <c r="WS42" s="261"/>
      <c r="WT42" s="261"/>
      <c r="WU42" s="261"/>
      <c r="WV42" s="261"/>
      <c r="WW42" s="261"/>
      <c r="WX42" s="261"/>
      <c r="WY42" s="261"/>
      <c r="WZ42" s="261"/>
      <c r="XA42" s="261"/>
      <c r="XB42" s="261"/>
      <c r="XC42" s="261"/>
      <c r="XD42" s="261"/>
      <c r="XE42" s="261"/>
      <c r="XF42" s="261"/>
      <c r="XG42" s="261"/>
      <c r="XH42" s="261"/>
      <c r="XI42" s="261"/>
      <c r="XJ42" s="261"/>
      <c r="XK42" s="261"/>
      <c r="XL42" s="261"/>
      <c r="XM42" s="261"/>
      <c r="XN42" s="261"/>
      <c r="XO42" s="261"/>
      <c r="XP42" s="261"/>
      <c r="XQ42" s="261"/>
      <c r="XR42" s="261"/>
      <c r="XS42" s="261"/>
      <c r="XT42" s="261"/>
      <c r="XU42" s="261"/>
      <c r="XV42" s="261"/>
      <c r="XW42" s="261"/>
      <c r="XX42" s="261"/>
      <c r="XY42" s="261"/>
      <c r="XZ42" s="261"/>
      <c r="YA42" s="261"/>
      <c r="YB42" s="261"/>
      <c r="YC42" s="261"/>
      <c r="YD42" s="261"/>
      <c r="YE42" s="261"/>
      <c r="YF42" s="261"/>
      <c r="YG42" s="261"/>
      <c r="YH42" s="261"/>
      <c r="YI42" s="261"/>
      <c r="YJ42" s="261"/>
      <c r="YK42" s="261"/>
      <c r="YL42" s="261"/>
      <c r="YM42" s="261"/>
      <c r="YN42" s="261"/>
      <c r="YO42" s="261"/>
      <c r="YP42" s="261"/>
      <c r="YQ42" s="261"/>
      <c r="YR42" s="261"/>
      <c r="YS42" s="261"/>
      <c r="YT42" s="261"/>
      <c r="YU42" s="261"/>
      <c r="YV42" s="261"/>
      <c r="YW42" s="261"/>
      <c r="YX42" s="261"/>
      <c r="YY42" s="261"/>
      <c r="YZ42" s="261"/>
      <c r="ZA42" s="261"/>
      <c r="ZB42" s="261"/>
      <c r="ZC42" s="261"/>
      <c r="ZD42" s="261"/>
      <c r="ZE42" s="261"/>
      <c r="ZF42" s="261"/>
      <c r="ZG42" s="261"/>
      <c r="ZH42" s="261"/>
      <c r="ZI42" s="261"/>
      <c r="ZJ42" s="261"/>
      <c r="ZK42" s="261"/>
      <c r="ZL42" s="261"/>
      <c r="ZM42" s="261"/>
      <c r="ZN42" s="261"/>
      <c r="ZO42" s="261"/>
      <c r="ZP42" s="261"/>
      <c r="ZQ42" s="261"/>
      <c r="ZR42" s="261"/>
      <c r="ZS42" s="261"/>
      <c r="ZT42" s="261"/>
      <c r="ZU42" s="261"/>
      <c r="ZV42" s="261"/>
      <c r="ZW42" s="261"/>
      <c r="ZX42" s="261"/>
      <c r="ZY42" s="261"/>
      <c r="ZZ42" s="261"/>
      <c r="AAA42" s="261"/>
      <c r="AAB42" s="261"/>
      <c r="AAC42" s="261"/>
      <c r="AAD42" s="261"/>
      <c r="AAE42" s="261"/>
      <c r="AAF42" s="261"/>
      <c r="AAG42" s="261"/>
      <c r="AAH42" s="261"/>
      <c r="AAI42" s="261"/>
      <c r="AAJ42" s="261"/>
      <c r="AAK42" s="261"/>
      <c r="AAL42" s="261"/>
      <c r="AAM42" s="261"/>
      <c r="AAN42" s="261"/>
      <c r="AAO42" s="261"/>
      <c r="AAP42" s="261"/>
      <c r="AAQ42" s="261"/>
      <c r="AAR42" s="261"/>
      <c r="AAS42" s="261"/>
      <c r="AAT42" s="261"/>
      <c r="AAU42" s="261"/>
      <c r="AAV42" s="261"/>
      <c r="AAW42" s="261"/>
      <c r="AAX42" s="261"/>
      <c r="AAY42" s="261"/>
      <c r="AAZ42" s="261"/>
      <c r="ABA42" s="261"/>
      <c r="ABB42" s="261"/>
      <c r="ABC42" s="261"/>
      <c r="ABD42" s="261"/>
      <c r="ABE42" s="261"/>
      <c r="ABF42" s="261"/>
      <c r="ABG42" s="261"/>
      <c r="ABH42" s="261"/>
      <c r="ABI42" s="261"/>
      <c r="ABJ42" s="261"/>
      <c r="ABK42" s="261"/>
      <c r="ABL42" s="261"/>
      <c r="ABM42" s="261"/>
      <c r="ABN42" s="261"/>
      <c r="ABO42" s="261"/>
      <c r="ABP42" s="261"/>
      <c r="ABQ42" s="261"/>
      <c r="ABR42" s="261"/>
      <c r="ABS42" s="261"/>
      <c r="ABT42" s="261"/>
      <c r="ABU42" s="261"/>
      <c r="ABV42" s="261"/>
      <c r="ABW42" s="261"/>
      <c r="ABX42" s="261"/>
      <c r="ABY42" s="261"/>
      <c r="ABZ42" s="261"/>
      <c r="ACA42" s="261"/>
      <c r="ACB42" s="261"/>
      <c r="ACC42" s="261"/>
      <c r="ACD42" s="261"/>
      <c r="ACE42" s="261"/>
      <c r="ACF42" s="261"/>
      <c r="ACG42" s="261"/>
      <c r="ACH42" s="261"/>
      <c r="ACI42" s="261"/>
      <c r="ACJ42" s="261"/>
      <c r="ACK42" s="261"/>
      <c r="ACL42" s="261"/>
      <c r="ACM42" s="261"/>
      <c r="ACN42" s="261"/>
      <c r="ACO42" s="261"/>
      <c r="ACP42" s="261"/>
      <c r="ACQ42" s="261"/>
      <c r="ACR42" s="261"/>
      <c r="ACS42" s="261"/>
      <c r="ACT42" s="261"/>
      <c r="ACU42" s="261"/>
      <c r="ACV42" s="261"/>
      <c r="ACW42" s="261"/>
      <c r="ACX42" s="261"/>
      <c r="ACY42" s="261"/>
      <c r="ACZ42" s="261"/>
      <c r="ADA42" s="261"/>
      <c r="ADB42" s="261"/>
      <c r="ADC42" s="261"/>
      <c r="ADD42" s="261"/>
      <c r="ADE42" s="261"/>
      <c r="ADF42" s="261"/>
      <c r="ADG42" s="261"/>
      <c r="ADH42" s="261"/>
      <c r="ADI42" s="261"/>
      <c r="ADJ42" s="261"/>
      <c r="ADK42" s="261"/>
      <c r="ADL42" s="261"/>
      <c r="ADM42" s="261"/>
      <c r="ADN42" s="261"/>
      <c r="ADO42" s="261"/>
      <c r="ADP42" s="261"/>
      <c r="ADQ42" s="261"/>
      <c r="ADR42" s="261"/>
      <c r="ADS42" s="261"/>
      <c r="ADT42" s="261"/>
      <c r="ADU42" s="261"/>
      <c r="ADV42" s="261"/>
      <c r="ADW42" s="261"/>
      <c r="ADX42" s="261"/>
      <c r="ADY42" s="261"/>
      <c r="ADZ42" s="261"/>
      <c r="AEA42" s="261"/>
      <c r="AEB42" s="261"/>
      <c r="AEC42" s="261"/>
      <c r="AED42" s="261"/>
      <c r="AEE42" s="261"/>
      <c r="AEF42" s="261"/>
      <c r="AEG42" s="261"/>
      <c r="AEH42" s="261"/>
      <c r="AEI42" s="261"/>
      <c r="AEJ42" s="261"/>
      <c r="AEK42" s="261"/>
      <c r="AEL42" s="261"/>
      <c r="AEM42" s="261"/>
      <c r="AEN42" s="261"/>
      <c r="AEO42" s="261"/>
      <c r="AEP42" s="261"/>
      <c r="AEQ42" s="261"/>
      <c r="AER42" s="261"/>
      <c r="AES42" s="261"/>
      <c r="AET42" s="261"/>
      <c r="AEU42" s="261"/>
      <c r="AEV42" s="261"/>
      <c r="AEW42" s="261"/>
      <c r="AEX42" s="261"/>
      <c r="AEY42" s="261"/>
      <c r="AEZ42" s="261"/>
      <c r="AFA42" s="261"/>
      <c r="AFB42" s="261"/>
      <c r="AFC42" s="261"/>
      <c r="AFD42" s="261"/>
      <c r="AFE42" s="261"/>
      <c r="AFF42" s="261"/>
      <c r="AFG42" s="261"/>
      <c r="AFH42" s="261"/>
      <c r="AFI42" s="261"/>
      <c r="AFJ42" s="261"/>
      <c r="AFK42" s="261"/>
      <c r="AFL42" s="261"/>
      <c r="AFM42" s="261"/>
      <c r="AFN42" s="261"/>
      <c r="AFO42" s="261"/>
      <c r="AFP42" s="261"/>
      <c r="AFQ42" s="261"/>
      <c r="AFR42" s="261"/>
      <c r="AFS42" s="261"/>
      <c r="AFT42" s="261"/>
      <c r="AFU42" s="261"/>
      <c r="AFV42" s="261"/>
      <c r="AFW42" s="261"/>
      <c r="AFX42" s="261"/>
      <c r="AFY42" s="261"/>
      <c r="AFZ42" s="261"/>
      <c r="AGA42" s="261"/>
      <c r="AGB42" s="261"/>
      <c r="AGC42" s="261"/>
      <c r="AGD42" s="261"/>
      <c r="AGE42" s="261"/>
      <c r="AGF42" s="261"/>
      <c r="AGG42" s="261"/>
      <c r="AGH42" s="261"/>
      <c r="AGI42" s="261"/>
      <c r="AGJ42" s="261"/>
      <c r="AGK42" s="261"/>
      <c r="AGL42" s="261"/>
      <c r="AGM42" s="261"/>
      <c r="AGN42" s="261"/>
      <c r="AGO42" s="261"/>
      <c r="AGP42" s="261"/>
      <c r="AGQ42" s="261"/>
      <c r="AGR42" s="261"/>
      <c r="AGS42" s="261"/>
      <c r="AGT42" s="261"/>
      <c r="AGU42" s="261"/>
      <c r="AGV42" s="261"/>
      <c r="AGW42" s="261"/>
      <c r="AGX42" s="261"/>
      <c r="AGY42" s="261"/>
      <c r="AGZ42" s="261"/>
      <c r="AHA42" s="261"/>
      <c r="AHB42" s="261"/>
      <c r="AHC42" s="261"/>
      <c r="AHD42" s="261"/>
      <c r="AHE42" s="261"/>
      <c r="AHF42" s="261"/>
      <c r="AHG42" s="261"/>
      <c r="AHH42" s="261"/>
      <c r="AHI42" s="261"/>
      <c r="AHJ42" s="261"/>
      <c r="AHK42" s="261"/>
      <c r="AHL42" s="261"/>
      <c r="AHM42" s="261"/>
      <c r="AHN42" s="261"/>
      <c r="AHO42" s="261"/>
      <c r="AHP42" s="261"/>
      <c r="AHQ42" s="261"/>
      <c r="AHR42" s="261"/>
      <c r="AHS42" s="261"/>
      <c r="AHT42" s="261"/>
      <c r="AHU42" s="261"/>
      <c r="AHV42" s="261"/>
      <c r="AHW42" s="261"/>
      <c r="AHX42" s="261"/>
      <c r="AHY42" s="261"/>
      <c r="AHZ42" s="261"/>
      <c r="AIA42" s="261"/>
      <c r="AIB42" s="261"/>
      <c r="AIC42" s="261"/>
      <c r="AID42" s="261"/>
      <c r="AIE42" s="261"/>
      <c r="AIF42" s="261"/>
      <c r="AIG42" s="261"/>
      <c r="AIH42" s="261"/>
      <c r="AII42" s="261"/>
      <c r="AIJ42" s="261"/>
      <c r="AIK42" s="261"/>
      <c r="AIL42" s="261"/>
      <c r="AIM42" s="261"/>
      <c r="AIN42" s="261"/>
      <c r="AIO42" s="261"/>
      <c r="AIP42" s="261"/>
      <c r="AIQ42" s="261"/>
      <c r="AIR42" s="261"/>
      <c r="AIS42" s="261"/>
      <c r="AIT42" s="261"/>
      <c r="AIU42" s="261"/>
      <c r="AIV42" s="261"/>
      <c r="AIW42" s="261"/>
      <c r="AIX42" s="261"/>
      <c r="AIY42" s="261"/>
      <c r="AIZ42" s="261"/>
      <c r="AJA42" s="261"/>
      <c r="AJB42" s="261"/>
      <c r="AJC42" s="261"/>
      <c r="AJD42" s="261"/>
      <c r="AJE42" s="261"/>
      <c r="AJF42" s="261"/>
      <c r="AJG42" s="261"/>
      <c r="AJH42" s="261"/>
      <c r="AJI42" s="261"/>
      <c r="AJJ42" s="261"/>
      <c r="AJK42" s="261"/>
      <c r="AJL42" s="261"/>
      <c r="AJM42" s="261"/>
      <c r="AJN42" s="261"/>
      <c r="AJO42" s="261"/>
      <c r="AJP42" s="261"/>
      <c r="AJQ42" s="261"/>
      <c r="AJR42" s="261"/>
      <c r="AJS42" s="261"/>
      <c r="AJT42" s="261"/>
      <c r="AJU42" s="261"/>
      <c r="AJV42" s="261"/>
      <c r="AJW42" s="261"/>
      <c r="AJX42" s="261"/>
      <c r="AJY42" s="261"/>
      <c r="AJZ42" s="261"/>
      <c r="AKA42" s="261"/>
      <c r="AKB42" s="261"/>
      <c r="AKC42" s="261"/>
      <c r="AKD42" s="261"/>
      <c r="AKE42" s="261"/>
      <c r="AKF42" s="261"/>
      <c r="AKG42" s="261"/>
      <c r="AKH42" s="261"/>
      <c r="AKI42" s="261"/>
      <c r="AKJ42" s="261"/>
      <c r="AKK42" s="261"/>
      <c r="AKL42" s="261"/>
      <c r="AKM42" s="261"/>
      <c r="AKN42" s="261"/>
      <c r="AKO42" s="261"/>
      <c r="AKP42" s="261"/>
      <c r="AKQ42" s="261"/>
      <c r="AKR42" s="261"/>
      <c r="AKS42" s="261"/>
      <c r="AKT42" s="261"/>
      <c r="AKU42" s="261"/>
      <c r="AKV42" s="261"/>
      <c r="AKW42" s="261"/>
      <c r="AKX42" s="261"/>
      <c r="AKY42" s="261"/>
      <c r="AKZ42" s="261"/>
      <c r="ALA42" s="261"/>
      <c r="ALB42" s="261"/>
      <c r="ALC42" s="261"/>
      <c r="ALD42" s="261"/>
      <c r="ALE42" s="261"/>
      <c r="ALF42" s="261"/>
      <c r="ALG42" s="261"/>
      <c r="ALH42" s="261"/>
      <c r="ALI42" s="261"/>
      <c r="ALJ42" s="261"/>
      <c r="ALK42" s="261"/>
      <c r="ALL42" s="261"/>
      <c r="ALM42" s="261"/>
      <c r="ALN42" s="261"/>
      <c r="ALO42" s="261"/>
      <c r="ALP42" s="261"/>
      <c r="ALQ42" s="261"/>
      <c r="ALR42" s="261"/>
      <c r="ALS42" s="261"/>
      <c r="ALT42" s="261"/>
      <c r="ALU42" s="261"/>
      <c r="ALV42" s="261"/>
      <c r="ALW42" s="261"/>
      <c r="ALX42" s="261"/>
      <c r="ALY42" s="261"/>
      <c r="ALZ42" s="261"/>
      <c r="AMA42" s="261"/>
      <c r="AMB42" s="261"/>
      <c r="AMC42" s="261"/>
      <c r="AMD42" s="261"/>
      <c r="AME42" s="261"/>
      <c r="AMF42" s="261"/>
      <c r="AMG42" s="261"/>
      <c r="AMH42" s="261"/>
      <c r="AMI42" s="261"/>
      <c r="AMJ42" s="261"/>
    </row>
    <row r="43" spans="1:1024" ht="37.5" x14ac:dyDescent="0.3">
      <c r="A43" s="263" t="s">
        <v>358</v>
      </c>
      <c r="B43" s="264">
        <v>13</v>
      </c>
      <c r="C43" s="264" t="s">
        <v>37</v>
      </c>
      <c r="D43" s="265">
        <f>D42</f>
        <v>0.5</v>
      </c>
      <c r="E43" s="266"/>
      <c r="F43" s="267"/>
      <c r="G43" s="252"/>
      <c r="H43" s="252"/>
      <c r="I43" s="252"/>
      <c r="J43" s="252"/>
      <c r="K43" s="268"/>
      <c r="L43" s="252"/>
      <c r="M43" s="252"/>
      <c r="N43" s="252"/>
      <c r="O43" s="252"/>
      <c r="P43" s="252"/>
      <c r="Q43" s="252"/>
      <c r="R43" s="252"/>
      <c r="S43" s="252"/>
      <c r="T43" s="252"/>
      <c r="U43" s="252"/>
      <c r="V43" s="252"/>
      <c r="W43" s="252"/>
      <c r="X43" s="252"/>
      <c r="Y43" s="252"/>
      <c r="Z43" s="252"/>
      <c r="AA43" s="252"/>
      <c r="AB43" s="252"/>
      <c r="AC43" s="252"/>
      <c r="AD43" s="252"/>
      <c r="AE43" s="252"/>
      <c r="AF43" s="252"/>
      <c r="AG43" s="252"/>
      <c r="AH43" s="252"/>
      <c r="AI43" s="252"/>
      <c r="AJ43" s="252"/>
      <c r="AK43" s="252"/>
      <c r="AL43" s="252"/>
      <c r="AM43" s="252"/>
      <c r="AN43" s="252"/>
      <c r="AO43" s="252"/>
      <c r="AP43" s="252"/>
      <c r="AQ43" s="252"/>
      <c r="AR43" s="252"/>
      <c r="AS43" s="252"/>
      <c r="AT43" s="252"/>
      <c r="AU43" s="252"/>
      <c r="AV43" s="252"/>
      <c r="AW43" s="252"/>
      <c r="AX43" s="252"/>
      <c r="AY43" s="252"/>
      <c r="AZ43" s="252"/>
      <c r="BA43" s="252"/>
      <c r="BB43" s="252"/>
      <c r="BC43" s="252"/>
      <c r="BD43" s="252"/>
      <c r="BE43" s="252"/>
      <c r="BF43" s="252"/>
      <c r="BG43" s="252"/>
      <c r="BH43" s="252"/>
      <c r="BI43" s="252"/>
      <c r="BJ43" s="252"/>
      <c r="BK43" s="252"/>
      <c r="BL43" s="252"/>
      <c r="BM43" s="252"/>
      <c r="BN43" s="252"/>
      <c r="BO43" s="252"/>
      <c r="BP43" s="252"/>
      <c r="BQ43" s="252"/>
      <c r="BR43" s="252"/>
      <c r="BS43" s="252"/>
      <c r="BT43" s="252"/>
      <c r="BU43" s="252"/>
      <c r="BV43" s="252"/>
      <c r="BW43" s="252"/>
      <c r="BX43" s="252"/>
      <c r="BY43" s="252"/>
      <c r="BZ43" s="252"/>
      <c r="CA43" s="252"/>
      <c r="CB43" s="252"/>
      <c r="CC43" s="252"/>
      <c r="CD43" s="252"/>
      <c r="CE43" s="252"/>
      <c r="CF43" s="252"/>
      <c r="CG43" s="252"/>
      <c r="CH43" s="252"/>
      <c r="CI43" s="252"/>
      <c r="CJ43" s="252"/>
      <c r="CK43" s="252"/>
      <c r="CL43" s="252"/>
      <c r="CM43" s="252"/>
      <c r="CN43" s="252"/>
      <c r="CO43" s="252"/>
      <c r="CP43" s="252"/>
      <c r="CQ43" s="252"/>
      <c r="CR43" s="252"/>
      <c r="CS43" s="252"/>
      <c r="CT43" s="252"/>
      <c r="CU43" s="252"/>
      <c r="CV43" s="252"/>
      <c r="CW43" s="252"/>
      <c r="CX43" s="252"/>
      <c r="CY43" s="252"/>
      <c r="CZ43" s="252"/>
      <c r="DA43" s="252"/>
      <c r="DB43" s="252"/>
      <c r="DC43" s="252"/>
      <c r="DD43" s="252"/>
      <c r="DE43" s="252"/>
      <c r="DF43" s="252"/>
      <c r="DG43" s="252"/>
      <c r="DH43" s="252"/>
      <c r="DI43" s="252"/>
      <c r="DJ43" s="252"/>
      <c r="DK43" s="252"/>
      <c r="DL43" s="252"/>
      <c r="DM43" s="252"/>
      <c r="DN43" s="252"/>
      <c r="DO43" s="252"/>
      <c r="DP43" s="252"/>
      <c r="DQ43" s="252"/>
      <c r="DR43" s="252"/>
      <c r="DS43" s="252"/>
      <c r="DT43" s="252"/>
      <c r="DU43" s="252"/>
      <c r="DV43" s="252"/>
      <c r="DW43" s="252"/>
      <c r="DX43" s="252"/>
      <c r="DY43" s="252"/>
      <c r="DZ43" s="252"/>
      <c r="EA43" s="252"/>
      <c r="EB43" s="252"/>
      <c r="EC43" s="252"/>
      <c r="ED43" s="252"/>
      <c r="EE43" s="252"/>
      <c r="EF43" s="252"/>
      <c r="EG43" s="252"/>
      <c r="EH43" s="252"/>
      <c r="EI43" s="252"/>
      <c r="EJ43" s="252"/>
      <c r="EK43" s="252"/>
      <c r="EL43" s="252"/>
      <c r="EM43" s="252"/>
      <c r="EN43" s="252"/>
      <c r="EO43" s="252"/>
      <c r="EP43" s="252"/>
      <c r="EQ43" s="252"/>
      <c r="ER43" s="252"/>
      <c r="ES43" s="252"/>
      <c r="ET43" s="252"/>
      <c r="EU43" s="252"/>
      <c r="EV43" s="252"/>
      <c r="EW43" s="252"/>
      <c r="EX43" s="252"/>
      <c r="EY43" s="252"/>
      <c r="EZ43" s="252"/>
      <c r="FA43" s="252"/>
      <c r="FB43" s="252"/>
      <c r="FC43" s="252"/>
      <c r="FD43" s="252"/>
      <c r="FE43" s="252"/>
      <c r="FF43" s="252"/>
      <c r="FG43" s="252"/>
      <c r="FH43" s="252"/>
      <c r="FI43" s="252"/>
      <c r="FJ43" s="252"/>
      <c r="FK43" s="252"/>
      <c r="FL43" s="252"/>
      <c r="FM43" s="252"/>
      <c r="FN43" s="252"/>
      <c r="FO43" s="252"/>
      <c r="FP43" s="252"/>
      <c r="FQ43" s="252"/>
      <c r="FR43" s="252"/>
      <c r="FS43" s="252"/>
      <c r="FT43" s="252"/>
      <c r="FU43" s="252"/>
      <c r="FV43" s="252"/>
      <c r="FW43" s="252"/>
      <c r="FX43" s="252"/>
      <c r="FY43" s="252"/>
      <c r="FZ43" s="252"/>
      <c r="GA43" s="252"/>
      <c r="GB43" s="252"/>
      <c r="GC43" s="252"/>
      <c r="GD43" s="252"/>
      <c r="GE43" s="252"/>
      <c r="GF43" s="252"/>
      <c r="GG43" s="252"/>
      <c r="GH43" s="252"/>
      <c r="GI43" s="252"/>
      <c r="GJ43" s="252"/>
      <c r="GK43" s="252"/>
      <c r="GL43" s="252"/>
      <c r="GM43" s="252"/>
      <c r="GN43" s="252"/>
      <c r="GO43" s="252"/>
      <c r="GP43" s="252"/>
      <c r="GQ43" s="252"/>
      <c r="GR43" s="252"/>
      <c r="GS43" s="252"/>
      <c r="GT43" s="252"/>
      <c r="GU43" s="252"/>
      <c r="GV43" s="252"/>
      <c r="GW43" s="252"/>
      <c r="GX43" s="252"/>
      <c r="GY43" s="252"/>
      <c r="GZ43" s="252"/>
      <c r="HA43" s="252"/>
      <c r="HB43" s="252"/>
      <c r="HC43" s="252"/>
      <c r="HD43" s="252"/>
      <c r="HE43" s="252"/>
      <c r="HF43" s="252"/>
      <c r="HG43" s="252"/>
      <c r="HH43" s="252"/>
      <c r="HI43" s="252"/>
      <c r="HJ43" s="252"/>
      <c r="HK43" s="252"/>
      <c r="HL43" s="252"/>
      <c r="HM43" s="252"/>
      <c r="HN43" s="252"/>
      <c r="HO43" s="252"/>
      <c r="HP43" s="252"/>
      <c r="HQ43" s="252"/>
      <c r="HR43" s="252"/>
      <c r="HS43" s="252"/>
      <c r="HT43" s="252"/>
      <c r="HU43" s="252"/>
      <c r="HV43" s="252"/>
      <c r="HW43" s="252"/>
      <c r="HX43" s="252"/>
      <c r="HY43" s="252"/>
      <c r="HZ43" s="252"/>
      <c r="IA43" s="252"/>
      <c r="IB43" s="252"/>
      <c r="IC43" s="252"/>
      <c r="ID43" s="252"/>
      <c r="IE43" s="252"/>
      <c r="IF43" s="252"/>
      <c r="IG43" s="252"/>
      <c r="IH43" s="252"/>
      <c r="II43" s="252"/>
      <c r="IJ43" s="252"/>
      <c r="IK43" s="252"/>
      <c r="IL43" s="252"/>
      <c r="IM43" s="252"/>
      <c r="IN43" s="252"/>
      <c r="IO43" s="252"/>
      <c r="IP43" s="252"/>
      <c r="IQ43" s="252"/>
      <c r="IR43" s="252"/>
      <c r="IS43" s="252"/>
      <c r="IT43" s="252"/>
      <c r="IU43" s="252"/>
      <c r="IV43" s="252"/>
      <c r="IW43" s="252"/>
      <c r="IX43" s="252"/>
      <c r="IY43" s="252"/>
      <c r="IZ43" s="252"/>
      <c r="JA43" s="252"/>
      <c r="JB43" s="252"/>
      <c r="JC43" s="252"/>
      <c r="JD43" s="252"/>
      <c r="JE43" s="252"/>
      <c r="JF43" s="252"/>
      <c r="JG43" s="252"/>
      <c r="JH43" s="252"/>
      <c r="JI43" s="252"/>
      <c r="JJ43" s="252"/>
      <c r="JK43" s="252"/>
      <c r="JL43" s="252"/>
      <c r="JM43" s="252"/>
      <c r="JN43" s="252"/>
      <c r="JO43" s="252"/>
      <c r="JP43" s="252"/>
      <c r="JQ43" s="252"/>
      <c r="JR43" s="252"/>
      <c r="JS43" s="252"/>
      <c r="JT43" s="252"/>
      <c r="JU43" s="252"/>
      <c r="JV43" s="252"/>
      <c r="JW43" s="252"/>
      <c r="JX43" s="252"/>
      <c r="JY43" s="252"/>
      <c r="JZ43" s="252"/>
      <c r="KA43" s="252"/>
      <c r="KB43" s="252"/>
      <c r="KC43" s="252"/>
      <c r="KD43" s="252"/>
      <c r="KE43" s="252"/>
      <c r="KF43" s="252"/>
      <c r="KG43" s="252"/>
      <c r="KH43" s="252"/>
      <c r="KI43" s="252"/>
      <c r="KJ43" s="252"/>
      <c r="KK43" s="252"/>
      <c r="KL43" s="252"/>
      <c r="KM43" s="252"/>
      <c r="KN43" s="252"/>
      <c r="KO43" s="252"/>
      <c r="KP43" s="252"/>
      <c r="KQ43" s="252"/>
      <c r="KR43" s="252"/>
      <c r="KS43" s="252"/>
      <c r="KT43" s="252"/>
      <c r="KU43" s="252"/>
      <c r="KV43" s="252"/>
      <c r="KW43" s="252"/>
      <c r="KX43" s="252"/>
      <c r="KY43" s="252"/>
      <c r="KZ43" s="252"/>
      <c r="LA43" s="252"/>
      <c r="LB43" s="252"/>
      <c r="LC43" s="252"/>
      <c r="LD43" s="252"/>
      <c r="LE43" s="252"/>
      <c r="LF43" s="252"/>
      <c r="LG43" s="252"/>
      <c r="LH43" s="252"/>
      <c r="LI43" s="252"/>
      <c r="LJ43" s="252"/>
      <c r="LK43" s="252"/>
      <c r="LL43" s="252"/>
      <c r="LM43" s="252"/>
      <c r="LN43" s="252"/>
      <c r="LO43" s="252"/>
      <c r="LP43" s="252"/>
      <c r="LQ43" s="252"/>
      <c r="LR43" s="252"/>
      <c r="LS43" s="252"/>
      <c r="LT43" s="252"/>
      <c r="LU43" s="252"/>
      <c r="LV43" s="252"/>
      <c r="LW43" s="252"/>
      <c r="LX43" s="252"/>
      <c r="LY43" s="252"/>
      <c r="LZ43" s="252"/>
      <c r="MA43" s="252"/>
      <c r="MB43" s="252"/>
      <c r="MC43" s="252"/>
      <c r="MD43" s="252"/>
      <c r="ME43" s="252"/>
      <c r="MF43" s="252"/>
      <c r="MG43" s="252"/>
      <c r="MH43" s="252"/>
      <c r="MI43" s="252"/>
      <c r="MJ43" s="252"/>
      <c r="MK43" s="252"/>
      <c r="ML43" s="252"/>
      <c r="MM43" s="252"/>
      <c r="MN43" s="252"/>
      <c r="MO43" s="252"/>
      <c r="MP43" s="252"/>
      <c r="MQ43" s="252"/>
      <c r="MR43" s="252"/>
      <c r="MS43" s="252"/>
      <c r="MT43" s="252"/>
      <c r="MU43" s="252"/>
      <c r="MV43" s="252"/>
      <c r="MW43" s="252"/>
      <c r="MX43" s="252"/>
      <c r="MY43" s="252"/>
      <c r="MZ43" s="252"/>
      <c r="NA43" s="252"/>
      <c r="NB43" s="252"/>
      <c r="NC43" s="252"/>
      <c r="ND43" s="252"/>
      <c r="NE43" s="252"/>
      <c r="NF43" s="252"/>
      <c r="NG43" s="252"/>
      <c r="NH43" s="252"/>
      <c r="NI43" s="252"/>
      <c r="NJ43" s="252"/>
      <c r="NK43" s="252"/>
      <c r="NL43" s="252"/>
      <c r="NM43" s="252"/>
      <c r="NN43" s="252"/>
      <c r="NO43" s="252"/>
      <c r="NP43" s="252"/>
      <c r="NQ43" s="252"/>
      <c r="NR43" s="252"/>
      <c r="NS43" s="252"/>
      <c r="NT43" s="252"/>
      <c r="NU43" s="252"/>
      <c r="NV43" s="252"/>
      <c r="NW43" s="252"/>
      <c r="NX43" s="252"/>
      <c r="NY43" s="252"/>
      <c r="NZ43" s="252"/>
      <c r="OA43" s="252"/>
      <c r="OB43" s="252"/>
      <c r="OC43" s="252"/>
      <c r="OD43" s="252"/>
      <c r="OE43" s="252"/>
      <c r="OF43" s="252"/>
      <c r="OG43" s="252"/>
      <c r="OH43" s="252"/>
      <c r="OI43" s="252"/>
      <c r="OJ43" s="252"/>
      <c r="OK43" s="252"/>
      <c r="OL43" s="252"/>
      <c r="OM43" s="252"/>
      <c r="ON43" s="252"/>
      <c r="OO43" s="252"/>
      <c r="OP43" s="252"/>
      <c r="OQ43" s="252"/>
      <c r="OR43" s="252"/>
      <c r="OS43" s="252"/>
      <c r="OT43" s="252"/>
      <c r="OU43" s="252"/>
      <c r="OV43" s="252"/>
      <c r="OW43" s="252"/>
      <c r="OX43" s="252"/>
      <c r="OY43" s="252"/>
      <c r="OZ43" s="252"/>
      <c r="PA43" s="252"/>
      <c r="PB43" s="252"/>
      <c r="PC43" s="252"/>
      <c r="PD43" s="252"/>
      <c r="PE43" s="252"/>
      <c r="PF43" s="252"/>
      <c r="PG43" s="252"/>
      <c r="PH43" s="252"/>
      <c r="PI43" s="252"/>
      <c r="PJ43" s="252"/>
      <c r="PK43" s="252"/>
      <c r="PL43" s="252"/>
      <c r="PM43" s="252"/>
      <c r="PN43" s="252"/>
      <c r="PO43" s="252"/>
      <c r="PP43" s="252"/>
      <c r="PQ43" s="252"/>
      <c r="PR43" s="252"/>
      <c r="PS43" s="252"/>
      <c r="PT43" s="252"/>
      <c r="PU43" s="252"/>
      <c r="PV43" s="252"/>
      <c r="PW43" s="252"/>
      <c r="PX43" s="252"/>
      <c r="PY43" s="252"/>
      <c r="PZ43" s="252"/>
      <c r="QA43" s="252"/>
      <c r="QB43" s="252"/>
      <c r="QC43" s="252"/>
      <c r="QD43" s="252"/>
      <c r="QE43" s="252"/>
      <c r="QF43" s="252"/>
      <c r="QG43" s="252"/>
      <c r="QH43" s="252"/>
      <c r="QI43" s="252"/>
      <c r="QJ43" s="252"/>
      <c r="QK43" s="252"/>
      <c r="QL43" s="252"/>
      <c r="QM43" s="252"/>
      <c r="QN43" s="252"/>
      <c r="QO43" s="252"/>
      <c r="QP43" s="252"/>
      <c r="QQ43" s="252"/>
      <c r="QR43" s="252"/>
      <c r="QS43" s="252"/>
      <c r="QT43" s="252"/>
      <c r="QU43" s="252"/>
      <c r="QV43" s="252"/>
      <c r="QW43" s="252"/>
      <c r="QX43" s="252"/>
      <c r="QY43" s="252"/>
      <c r="QZ43" s="252"/>
      <c r="RA43" s="252"/>
      <c r="RB43" s="252"/>
      <c r="RC43" s="252"/>
      <c r="RD43" s="252"/>
      <c r="RE43" s="252"/>
      <c r="RF43" s="252"/>
      <c r="RG43" s="252"/>
      <c r="RH43" s="252"/>
      <c r="RI43" s="252"/>
      <c r="RJ43" s="252"/>
      <c r="RK43" s="252"/>
      <c r="RL43" s="252"/>
      <c r="RM43" s="252"/>
      <c r="RN43" s="252"/>
      <c r="RO43" s="252"/>
      <c r="RP43" s="252"/>
      <c r="RQ43" s="252"/>
      <c r="RR43" s="252"/>
      <c r="RS43" s="252"/>
      <c r="RT43" s="252"/>
      <c r="RU43" s="252"/>
      <c r="RV43" s="252"/>
      <c r="RW43" s="252"/>
      <c r="RX43" s="252"/>
      <c r="RY43" s="252"/>
      <c r="RZ43" s="252"/>
      <c r="SA43" s="252"/>
      <c r="SB43" s="252"/>
      <c r="SC43" s="252"/>
      <c r="SD43" s="252"/>
      <c r="SE43" s="252"/>
      <c r="SF43" s="252"/>
      <c r="SG43" s="252"/>
      <c r="SH43" s="252"/>
      <c r="SI43" s="252"/>
      <c r="SJ43" s="252"/>
      <c r="SK43" s="252"/>
      <c r="SL43" s="252"/>
      <c r="SM43" s="252"/>
      <c r="SN43" s="252"/>
      <c r="SO43" s="252"/>
      <c r="SP43" s="252"/>
      <c r="SQ43" s="252"/>
      <c r="SR43" s="252"/>
      <c r="SS43" s="252"/>
      <c r="ST43" s="252"/>
      <c r="SU43" s="252"/>
      <c r="SV43" s="252"/>
      <c r="SW43" s="252"/>
      <c r="SX43" s="252"/>
      <c r="SY43" s="252"/>
      <c r="SZ43" s="252"/>
      <c r="TA43" s="252"/>
      <c r="TB43" s="252"/>
      <c r="TC43" s="252"/>
      <c r="TD43" s="252"/>
      <c r="TE43" s="252"/>
      <c r="TF43" s="252"/>
      <c r="TG43" s="252"/>
      <c r="TH43" s="252"/>
      <c r="TI43" s="252"/>
      <c r="TJ43" s="252"/>
      <c r="TK43" s="252"/>
      <c r="TL43" s="252"/>
      <c r="TM43" s="252"/>
      <c r="TN43" s="252"/>
      <c r="TO43" s="252"/>
      <c r="TP43" s="252"/>
      <c r="TQ43" s="252"/>
      <c r="TR43" s="252"/>
      <c r="TS43" s="252"/>
      <c r="TT43" s="252"/>
      <c r="TU43" s="252"/>
      <c r="TV43" s="252"/>
      <c r="TW43" s="252"/>
      <c r="TX43" s="252"/>
      <c r="TY43" s="252"/>
      <c r="TZ43" s="252"/>
      <c r="UA43" s="252"/>
      <c r="UB43" s="252"/>
      <c r="UC43" s="252"/>
      <c r="UD43" s="252"/>
      <c r="UE43" s="252"/>
      <c r="UF43" s="252"/>
      <c r="UG43" s="252"/>
      <c r="UH43" s="252"/>
      <c r="UI43" s="252"/>
      <c r="UJ43" s="252"/>
      <c r="UK43" s="252"/>
      <c r="UL43" s="252"/>
      <c r="UM43" s="252"/>
      <c r="UN43" s="252"/>
      <c r="UO43" s="252"/>
      <c r="UP43" s="252"/>
      <c r="UQ43" s="252"/>
      <c r="UR43" s="252"/>
      <c r="US43" s="252"/>
      <c r="UT43" s="252"/>
      <c r="UU43" s="252"/>
      <c r="UV43" s="252"/>
      <c r="UW43" s="252"/>
      <c r="UX43" s="252"/>
      <c r="UY43" s="252"/>
      <c r="UZ43" s="252"/>
      <c r="VA43" s="252"/>
      <c r="VB43" s="252"/>
      <c r="VC43" s="252"/>
      <c r="VD43" s="252"/>
      <c r="VE43" s="252"/>
      <c r="VF43" s="252"/>
      <c r="VG43" s="252"/>
      <c r="VH43" s="252"/>
      <c r="VI43" s="252"/>
      <c r="VJ43" s="252"/>
      <c r="VK43" s="252"/>
      <c r="VL43" s="252"/>
      <c r="VM43" s="252"/>
      <c r="VN43" s="252"/>
      <c r="VO43" s="252"/>
      <c r="VP43" s="252"/>
      <c r="VQ43" s="252"/>
      <c r="VR43" s="252"/>
      <c r="VS43" s="252"/>
      <c r="VT43" s="252"/>
      <c r="VU43" s="252"/>
      <c r="VV43" s="252"/>
      <c r="VW43" s="252"/>
      <c r="VX43" s="252"/>
      <c r="VY43" s="252"/>
      <c r="VZ43" s="252"/>
      <c r="WA43" s="252"/>
      <c r="WB43" s="252"/>
      <c r="WC43" s="252"/>
      <c r="WD43" s="252"/>
      <c r="WE43" s="252"/>
      <c r="WF43" s="252"/>
      <c r="WG43" s="252"/>
      <c r="WH43" s="252"/>
      <c r="WI43" s="252"/>
      <c r="WJ43" s="252"/>
      <c r="WK43" s="252"/>
      <c r="WL43" s="252"/>
      <c r="WM43" s="252"/>
      <c r="WN43" s="252"/>
      <c r="WO43" s="252"/>
      <c r="WP43" s="252"/>
      <c r="WQ43" s="252"/>
      <c r="WR43" s="252"/>
      <c r="WS43" s="252"/>
      <c r="WT43" s="252"/>
      <c r="WU43" s="252"/>
      <c r="WV43" s="252"/>
      <c r="WW43" s="252"/>
      <c r="WX43" s="252"/>
      <c r="WY43" s="252"/>
      <c r="WZ43" s="252"/>
      <c r="XA43" s="252"/>
      <c r="XB43" s="252"/>
      <c r="XC43" s="252"/>
      <c r="XD43" s="252"/>
      <c r="XE43" s="252"/>
      <c r="XF43" s="252"/>
      <c r="XG43" s="252"/>
      <c r="XH43" s="252"/>
      <c r="XI43" s="252"/>
      <c r="XJ43" s="252"/>
      <c r="XK43" s="252"/>
      <c r="XL43" s="252"/>
      <c r="XM43" s="252"/>
      <c r="XN43" s="252"/>
      <c r="XO43" s="252"/>
      <c r="XP43" s="252"/>
      <c r="XQ43" s="252"/>
      <c r="XR43" s="252"/>
      <c r="XS43" s="252"/>
      <c r="XT43" s="252"/>
      <c r="XU43" s="252"/>
      <c r="XV43" s="252"/>
      <c r="XW43" s="252"/>
      <c r="XX43" s="252"/>
      <c r="XY43" s="252"/>
      <c r="XZ43" s="252"/>
      <c r="YA43" s="252"/>
      <c r="YB43" s="252"/>
      <c r="YC43" s="252"/>
      <c r="YD43" s="252"/>
      <c r="YE43" s="252"/>
      <c r="YF43" s="252"/>
      <c r="YG43" s="252"/>
      <c r="YH43" s="252"/>
      <c r="YI43" s="252"/>
      <c r="YJ43" s="252"/>
      <c r="YK43" s="252"/>
      <c r="YL43" s="252"/>
      <c r="YM43" s="252"/>
      <c r="YN43" s="252"/>
      <c r="YO43" s="252"/>
      <c r="YP43" s="252"/>
      <c r="YQ43" s="252"/>
      <c r="YR43" s="252"/>
      <c r="YS43" s="252"/>
      <c r="YT43" s="252"/>
      <c r="YU43" s="252"/>
      <c r="YV43" s="252"/>
      <c r="YW43" s="252"/>
      <c r="YX43" s="252"/>
      <c r="YY43" s="252"/>
      <c r="YZ43" s="252"/>
      <c r="ZA43" s="252"/>
      <c r="ZB43" s="252"/>
      <c r="ZC43" s="252"/>
      <c r="ZD43" s="252"/>
      <c r="ZE43" s="252"/>
      <c r="ZF43" s="252"/>
      <c r="ZG43" s="252"/>
      <c r="ZH43" s="252"/>
      <c r="ZI43" s="252"/>
      <c r="ZJ43" s="252"/>
      <c r="ZK43" s="252"/>
      <c r="ZL43" s="252"/>
      <c r="ZM43" s="252"/>
      <c r="ZN43" s="252"/>
      <c r="ZO43" s="252"/>
      <c r="ZP43" s="252"/>
      <c r="ZQ43" s="252"/>
      <c r="ZR43" s="252"/>
      <c r="ZS43" s="252"/>
      <c r="ZT43" s="252"/>
      <c r="ZU43" s="252"/>
      <c r="ZV43" s="252"/>
      <c r="ZW43" s="252"/>
      <c r="ZX43" s="252"/>
      <c r="ZY43" s="252"/>
      <c r="ZZ43" s="252"/>
      <c r="AAA43" s="252"/>
      <c r="AAB43" s="252"/>
      <c r="AAC43" s="252"/>
      <c r="AAD43" s="252"/>
      <c r="AAE43" s="252"/>
      <c r="AAF43" s="252"/>
      <c r="AAG43" s="252"/>
      <c r="AAH43" s="252"/>
      <c r="AAI43" s="252"/>
      <c r="AAJ43" s="252"/>
      <c r="AAK43" s="252"/>
      <c r="AAL43" s="252"/>
      <c r="AAM43" s="252"/>
      <c r="AAN43" s="252"/>
      <c r="AAO43" s="252"/>
      <c r="AAP43" s="252"/>
      <c r="AAQ43" s="252"/>
      <c r="AAR43" s="252"/>
      <c r="AAS43" s="252"/>
      <c r="AAT43" s="252"/>
      <c r="AAU43" s="252"/>
      <c r="AAV43" s="252"/>
      <c r="AAW43" s="252"/>
      <c r="AAX43" s="252"/>
      <c r="AAY43" s="252"/>
      <c r="AAZ43" s="252"/>
      <c r="ABA43" s="252"/>
      <c r="ABB43" s="252"/>
      <c r="ABC43" s="252"/>
      <c r="ABD43" s="252"/>
      <c r="ABE43" s="252"/>
      <c r="ABF43" s="252"/>
      <c r="ABG43" s="252"/>
      <c r="ABH43" s="252"/>
      <c r="ABI43" s="252"/>
      <c r="ABJ43" s="252"/>
      <c r="ABK43" s="252"/>
      <c r="ABL43" s="252"/>
      <c r="ABM43" s="252"/>
      <c r="ABN43" s="252"/>
      <c r="ABO43" s="252"/>
      <c r="ABP43" s="252"/>
      <c r="ABQ43" s="252"/>
      <c r="ABR43" s="252"/>
      <c r="ABS43" s="252"/>
      <c r="ABT43" s="252"/>
      <c r="ABU43" s="252"/>
      <c r="ABV43" s="252"/>
      <c r="ABW43" s="252"/>
      <c r="ABX43" s="252"/>
      <c r="ABY43" s="252"/>
      <c r="ABZ43" s="252"/>
      <c r="ACA43" s="252"/>
      <c r="ACB43" s="252"/>
      <c r="ACC43" s="252"/>
      <c r="ACD43" s="252"/>
      <c r="ACE43" s="252"/>
      <c r="ACF43" s="252"/>
      <c r="ACG43" s="252"/>
      <c r="ACH43" s="252"/>
      <c r="ACI43" s="252"/>
      <c r="ACJ43" s="252"/>
      <c r="ACK43" s="252"/>
      <c r="ACL43" s="252"/>
      <c r="ACM43" s="252"/>
      <c r="ACN43" s="252"/>
      <c r="ACO43" s="252"/>
      <c r="ACP43" s="252"/>
      <c r="ACQ43" s="252"/>
      <c r="ACR43" s="252"/>
      <c r="ACS43" s="252"/>
      <c r="ACT43" s="252"/>
      <c r="ACU43" s="252"/>
      <c r="ACV43" s="252"/>
      <c r="ACW43" s="252"/>
      <c r="ACX43" s="252"/>
      <c r="ACY43" s="252"/>
      <c r="ACZ43" s="252"/>
      <c r="ADA43" s="252"/>
      <c r="ADB43" s="252"/>
      <c r="ADC43" s="252"/>
      <c r="ADD43" s="252"/>
      <c r="ADE43" s="252"/>
      <c r="ADF43" s="252"/>
      <c r="ADG43" s="252"/>
      <c r="ADH43" s="252"/>
      <c r="ADI43" s="252"/>
      <c r="ADJ43" s="252"/>
      <c r="ADK43" s="252"/>
      <c r="ADL43" s="252"/>
      <c r="ADM43" s="252"/>
      <c r="ADN43" s="252"/>
      <c r="ADO43" s="252"/>
      <c r="ADP43" s="252"/>
      <c r="ADQ43" s="252"/>
      <c r="ADR43" s="252"/>
      <c r="ADS43" s="252"/>
      <c r="ADT43" s="252"/>
      <c r="ADU43" s="252"/>
      <c r="ADV43" s="252"/>
      <c r="ADW43" s="252"/>
      <c r="ADX43" s="252"/>
      <c r="ADY43" s="252"/>
      <c r="ADZ43" s="252"/>
      <c r="AEA43" s="252"/>
      <c r="AEB43" s="252"/>
      <c r="AEC43" s="252"/>
      <c r="AED43" s="252"/>
      <c r="AEE43" s="252"/>
      <c r="AEF43" s="252"/>
      <c r="AEG43" s="252"/>
      <c r="AEH43" s="252"/>
      <c r="AEI43" s="252"/>
      <c r="AEJ43" s="252"/>
      <c r="AEK43" s="252"/>
      <c r="AEL43" s="252"/>
      <c r="AEM43" s="252"/>
      <c r="AEN43" s="252"/>
      <c r="AEO43" s="252"/>
      <c r="AEP43" s="252"/>
      <c r="AEQ43" s="252"/>
      <c r="AER43" s="252"/>
      <c r="AES43" s="252"/>
      <c r="AET43" s="252"/>
      <c r="AEU43" s="252"/>
      <c r="AEV43" s="252"/>
      <c r="AEW43" s="252"/>
      <c r="AEX43" s="252"/>
      <c r="AEY43" s="252"/>
      <c r="AEZ43" s="252"/>
      <c r="AFA43" s="252"/>
      <c r="AFB43" s="252"/>
      <c r="AFC43" s="252"/>
      <c r="AFD43" s="252"/>
      <c r="AFE43" s="252"/>
      <c r="AFF43" s="252"/>
      <c r="AFG43" s="252"/>
      <c r="AFH43" s="252"/>
      <c r="AFI43" s="252"/>
      <c r="AFJ43" s="252"/>
      <c r="AFK43" s="252"/>
      <c r="AFL43" s="252"/>
      <c r="AFM43" s="252"/>
      <c r="AFN43" s="252"/>
      <c r="AFO43" s="252"/>
      <c r="AFP43" s="252"/>
      <c r="AFQ43" s="252"/>
      <c r="AFR43" s="252"/>
      <c r="AFS43" s="252"/>
      <c r="AFT43" s="252"/>
      <c r="AFU43" s="252"/>
      <c r="AFV43" s="252"/>
      <c r="AFW43" s="252"/>
      <c r="AFX43" s="252"/>
      <c r="AFY43" s="252"/>
      <c r="AFZ43" s="252"/>
      <c r="AGA43" s="252"/>
      <c r="AGB43" s="252"/>
      <c r="AGC43" s="252"/>
      <c r="AGD43" s="252"/>
      <c r="AGE43" s="252"/>
      <c r="AGF43" s="252"/>
      <c r="AGG43" s="252"/>
      <c r="AGH43" s="252"/>
      <c r="AGI43" s="252"/>
      <c r="AGJ43" s="252"/>
      <c r="AGK43" s="252"/>
      <c r="AGL43" s="252"/>
      <c r="AGM43" s="252"/>
      <c r="AGN43" s="252"/>
      <c r="AGO43" s="252"/>
      <c r="AGP43" s="252"/>
      <c r="AGQ43" s="252"/>
      <c r="AGR43" s="252"/>
      <c r="AGS43" s="252"/>
      <c r="AGT43" s="252"/>
      <c r="AGU43" s="252"/>
      <c r="AGV43" s="252"/>
      <c r="AGW43" s="252"/>
      <c r="AGX43" s="252"/>
      <c r="AGY43" s="252"/>
      <c r="AGZ43" s="252"/>
      <c r="AHA43" s="252"/>
      <c r="AHB43" s="252"/>
      <c r="AHC43" s="252"/>
      <c r="AHD43" s="252"/>
      <c r="AHE43" s="252"/>
      <c r="AHF43" s="252"/>
      <c r="AHG43" s="252"/>
      <c r="AHH43" s="252"/>
      <c r="AHI43" s="252"/>
      <c r="AHJ43" s="252"/>
      <c r="AHK43" s="252"/>
      <c r="AHL43" s="252"/>
      <c r="AHM43" s="252"/>
      <c r="AHN43" s="252"/>
      <c r="AHO43" s="252"/>
      <c r="AHP43" s="252"/>
      <c r="AHQ43" s="252"/>
      <c r="AHR43" s="252"/>
      <c r="AHS43" s="252"/>
      <c r="AHT43" s="252"/>
      <c r="AHU43" s="252"/>
      <c r="AHV43" s="252"/>
      <c r="AHW43" s="252"/>
      <c r="AHX43" s="252"/>
      <c r="AHY43" s="252"/>
      <c r="AHZ43" s="252"/>
      <c r="AIA43" s="252"/>
      <c r="AIB43" s="252"/>
      <c r="AIC43" s="252"/>
      <c r="AID43" s="252"/>
      <c r="AIE43" s="252"/>
      <c r="AIF43" s="252"/>
      <c r="AIG43" s="252"/>
      <c r="AIH43" s="252"/>
      <c r="AII43" s="252"/>
      <c r="AIJ43" s="252"/>
      <c r="AIK43" s="252"/>
      <c r="AIL43" s="252"/>
      <c r="AIM43" s="252"/>
      <c r="AIN43" s="252"/>
      <c r="AIO43" s="252"/>
      <c r="AIP43" s="252"/>
      <c r="AIQ43" s="252"/>
      <c r="AIR43" s="252"/>
      <c r="AIS43" s="252"/>
      <c r="AIT43" s="252"/>
      <c r="AIU43" s="252"/>
      <c r="AIV43" s="252"/>
      <c r="AIW43" s="252"/>
      <c r="AIX43" s="252"/>
      <c r="AIY43" s="252"/>
      <c r="AIZ43" s="252"/>
      <c r="AJA43" s="252"/>
      <c r="AJB43" s="252"/>
      <c r="AJC43" s="252"/>
      <c r="AJD43" s="252"/>
      <c r="AJE43" s="252"/>
      <c r="AJF43" s="252"/>
      <c r="AJG43" s="252"/>
      <c r="AJH43" s="252"/>
      <c r="AJI43" s="252"/>
      <c r="AJJ43" s="252"/>
      <c r="AJK43" s="252"/>
      <c r="AJL43" s="252"/>
      <c r="AJM43" s="252"/>
      <c r="AJN43" s="252"/>
      <c r="AJO43" s="252"/>
      <c r="AJP43" s="252"/>
      <c r="AJQ43" s="252"/>
      <c r="AJR43" s="252"/>
      <c r="AJS43" s="252"/>
      <c r="AJT43" s="252"/>
      <c r="AJU43" s="252"/>
      <c r="AJV43" s="252"/>
      <c r="AJW43" s="252"/>
      <c r="AJX43" s="252"/>
      <c r="AJY43" s="252"/>
      <c r="AJZ43" s="252"/>
      <c r="AKA43" s="252"/>
      <c r="AKB43" s="252"/>
      <c r="AKC43" s="252"/>
      <c r="AKD43" s="252"/>
      <c r="AKE43" s="252"/>
      <c r="AKF43" s="252"/>
      <c r="AKG43" s="252"/>
      <c r="AKH43" s="252"/>
      <c r="AKI43" s="252"/>
      <c r="AKJ43" s="252"/>
      <c r="AKK43" s="252"/>
      <c r="AKL43" s="252"/>
      <c r="AKM43" s="252"/>
      <c r="AKN43" s="252"/>
      <c r="AKO43" s="252"/>
      <c r="AKP43" s="252"/>
      <c r="AKQ43" s="252"/>
      <c r="AKR43" s="252"/>
      <c r="AKS43" s="252"/>
      <c r="AKT43" s="252"/>
      <c r="AKU43" s="252"/>
      <c r="AKV43" s="252"/>
      <c r="AKW43" s="252"/>
      <c r="AKX43" s="252"/>
      <c r="AKY43" s="252"/>
      <c r="AKZ43" s="252"/>
      <c r="ALA43" s="252"/>
      <c r="ALB43" s="252"/>
      <c r="ALC43" s="252"/>
      <c r="ALD43" s="252"/>
      <c r="ALE43" s="252"/>
      <c r="ALF43" s="252"/>
      <c r="ALG43" s="252"/>
      <c r="ALH43" s="252"/>
      <c r="ALI43" s="252"/>
      <c r="ALJ43" s="252"/>
      <c r="ALK43" s="252"/>
      <c r="ALL43" s="252"/>
      <c r="ALM43" s="252"/>
      <c r="ALN43" s="252"/>
      <c r="ALO43" s="252"/>
      <c r="ALP43" s="252"/>
      <c r="ALQ43" s="252"/>
      <c r="ALR43" s="252"/>
      <c r="ALS43" s="252"/>
      <c r="ALT43" s="252"/>
      <c r="ALU43" s="252"/>
      <c r="ALV43" s="252"/>
      <c r="ALW43" s="252"/>
      <c r="ALX43" s="252"/>
      <c r="ALY43" s="252"/>
      <c r="ALZ43" s="252"/>
      <c r="AMA43" s="252"/>
      <c r="AMB43" s="252"/>
      <c r="AMC43" s="252"/>
      <c r="AMD43" s="252"/>
      <c r="AME43" s="252"/>
      <c r="AMF43" s="252"/>
      <c r="AMG43" s="252"/>
      <c r="AMH43" s="252"/>
      <c r="AMI43" s="252"/>
      <c r="AMJ43" s="252"/>
    </row>
    <row r="44" spans="1:1024" ht="18.75" x14ac:dyDescent="0.3">
      <c r="E44" s="121"/>
      <c r="F44" s="122"/>
      <c r="K44" s="231"/>
      <c r="L44" s="225"/>
    </row>
    <row r="46" spans="1:1024" ht="15" customHeight="1" x14ac:dyDescent="0.25">
      <c r="A46" s="90" t="str">
        <f>'Прил 1'!$A$24</f>
        <v xml:space="preserve">Начальник финансового отдела                                                                  О.Н.Сезина </v>
      </c>
      <c r="B46" s="90"/>
      <c r="C46" s="90"/>
    </row>
  </sheetData>
  <mergeCells count="2">
    <mergeCell ref="A7:D7"/>
    <mergeCell ref="C5:D5"/>
  </mergeCells>
  <pageMargins left="0.70866141732283472" right="0.21" top="0.34" bottom="0.32" header="0.31496062992125984" footer="0.31496062992125984"/>
  <pageSetup paperSize="9"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85"/>
  <sheetViews>
    <sheetView topLeftCell="A15" zoomScaleNormal="100" zoomScaleSheetLayoutView="100" workbookViewId="0">
      <selection activeCell="M176" sqref="M176"/>
    </sheetView>
  </sheetViews>
  <sheetFormatPr defaultRowHeight="15" x14ac:dyDescent="0.25"/>
  <cols>
    <col min="1" max="1" width="3.85546875" style="31" customWidth="1"/>
    <col min="2" max="2" width="45.28515625" style="31" customWidth="1"/>
    <col min="3" max="3" width="3.7109375" style="31" customWidth="1"/>
    <col min="4" max="5" width="5" style="31" customWidth="1"/>
    <col min="6" max="6" width="9" style="31" customWidth="1"/>
    <col min="7" max="7" width="4.7109375" style="32" customWidth="1"/>
    <col min="8" max="8" width="15.7109375" style="31" customWidth="1"/>
    <col min="9" max="9" width="13" style="31" hidden="1" customWidth="1"/>
    <col min="10" max="10" width="2.7109375" style="31" hidden="1" customWidth="1"/>
    <col min="11" max="254" width="9.140625" style="31"/>
    <col min="255" max="255" width="3.85546875" style="31" customWidth="1"/>
    <col min="256" max="256" width="45.28515625" style="31" customWidth="1"/>
    <col min="257" max="257" width="3.7109375" style="31" customWidth="1"/>
    <col min="258" max="258" width="2.5703125" style="31" customWidth="1"/>
    <col min="259" max="259" width="7.42578125" style="31" customWidth="1"/>
    <col min="260" max="260" width="4.7109375" style="31" customWidth="1"/>
    <col min="261" max="261" width="11.42578125" style="31" customWidth="1"/>
    <col min="262" max="510" width="9.140625" style="31"/>
    <col min="511" max="511" width="3.85546875" style="31" customWidth="1"/>
    <col min="512" max="512" width="45.28515625" style="31" customWidth="1"/>
    <col min="513" max="513" width="3.7109375" style="31" customWidth="1"/>
    <col min="514" max="514" width="2.5703125" style="31" customWidth="1"/>
    <col min="515" max="515" width="7.42578125" style="31" customWidth="1"/>
    <col min="516" max="516" width="4.7109375" style="31" customWidth="1"/>
    <col min="517" max="517" width="11.42578125" style="31" customWidth="1"/>
    <col min="518" max="766" width="9.140625" style="31"/>
    <col min="767" max="767" width="3.85546875" style="31" customWidth="1"/>
    <col min="768" max="768" width="45.28515625" style="31" customWidth="1"/>
    <col min="769" max="769" width="3.7109375" style="31" customWidth="1"/>
    <col min="770" max="770" width="2.5703125" style="31" customWidth="1"/>
    <col min="771" max="771" width="7.42578125" style="31" customWidth="1"/>
    <col min="772" max="772" width="4.7109375" style="31" customWidth="1"/>
    <col min="773" max="773" width="11.42578125" style="31" customWidth="1"/>
    <col min="774" max="1022" width="9.140625" style="31"/>
    <col min="1023" max="1023" width="3.85546875" style="31" customWidth="1"/>
    <col min="1024" max="1024" width="45.28515625" style="31" customWidth="1"/>
    <col min="1025" max="1025" width="3.7109375" style="31" customWidth="1"/>
    <col min="1026" max="1026" width="2.5703125" style="31" customWidth="1"/>
    <col min="1027" max="1027" width="7.42578125" style="31" customWidth="1"/>
    <col min="1028" max="1028" width="4.7109375" style="31" customWidth="1"/>
    <col min="1029" max="1029" width="11.42578125" style="31" customWidth="1"/>
    <col min="1030" max="1278" width="9.140625" style="31"/>
    <col min="1279" max="1279" width="3.85546875" style="31" customWidth="1"/>
    <col min="1280" max="1280" width="45.28515625" style="31" customWidth="1"/>
    <col min="1281" max="1281" width="3.7109375" style="31" customWidth="1"/>
    <col min="1282" max="1282" width="2.5703125" style="31" customWidth="1"/>
    <col min="1283" max="1283" width="7.42578125" style="31" customWidth="1"/>
    <col min="1284" max="1284" width="4.7109375" style="31" customWidth="1"/>
    <col min="1285" max="1285" width="11.42578125" style="31" customWidth="1"/>
    <col min="1286" max="1534" width="9.140625" style="31"/>
    <col min="1535" max="1535" width="3.85546875" style="31" customWidth="1"/>
    <col min="1536" max="1536" width="45.28515625" style="31" customWidth="1"/>
    <col min="1537" max="1537" width="3.7109375" style="31" customWidth="1"/>
    <col min="1538" max="1538" width="2.5703125" style="31" customWidth="1"/>
    <col min="1539" max="1539" width="7.42578125" style="31" customWidth="1"/>
    <col min="1540" max="1540" width="4.7109375" style="31" customWidth="1"/>
    <col min="1541" max="1541" width="11.42578125" style="31" customWidth="1"/>
    <col min="1542" max="1790" width="9.140625" style="31"/>
    <col min="1791" max="1791" width="3.85546875" style="31" customWidth="1"/>
    <col min="1792" max="1792" width="45.28515625" style="31" customWidth="1"/>
    <col min="1793" max="1793" width="3.7109375" style="31" customWidth="1"/>
    <col min="1794" max="1794" width="2.5703125" style="31" customWidth="1"/>
    <col min="1795" max="1795" width="7.42578125" style="31" customWidth="1"/>
    <col min="1796" max="1796" width="4.7109375" style="31" customWidth="1"/>
    <col min="1797" max="1797" width="11.42578125" style="31" customWidth="1"/>
    <col min="1798" max="2046" width="9.140625" style="31"/>
    <col min="2047" max="2047" width="3.85546875" style="31" customWidth="1"/>
    <col min="2048" max="2048" width="45.28515625" style="31" customWidth="1"/>
    <col min="2049" max="2049" width="3.7109375" style="31" customWidth="1"/>
    <col min="2050" max="2050" width="2.5703125" style="31" customWidth="1"/>
    <col min="2051" max="2051" width="7.42578125" style="31" customWidth="1"/>
    <col min="2052" max="2052" width="4.7109375" style="31" customWidth="1"/>
    <col min="2053" max="2053" width="11.42578125" style="31" customWidth="1"/>
    <col min="2054" max="2302" width="9.140625" style="31"/>
    <col min="2303" max="2303" width="3.85546875" style="31" customWidth="1"/>
    <col min="2304" max="2304" width="45.28515625" style="31" customWidth="1"/>
    <col min="2305" max="2305" width="3.7109375" style="31" customWidth="1"/>
    <col min="2306" max="2306" width="2.5703125" style="31" customWidth="1"/>
    <col min="2307" max="2307" width="7.42578125" style="31" customWidth="1"/>
    <col min="2308" max="2308" width="4.7109375" style="31" customWidth="1"/>
    <col min="2309" max="2309" width="11.42578125" style="31" customWidth="1"/>
    <col min="2310" max="2558" width="9.140625" style="31"/>
    <col min="2559" max="2559" width="3.85546875" style="31" customWidth="1"/>
    <col min="2560" max="2560" width="45.28515625" style="31" customWidth="1"/>
    <col min="2561" max="2561" width="3.7109375" style="31" customWidth="1"/>
    <col min="2562" max="2562" width="2.5703125" style="31" customWidth="1"/>
    <col min="2563" max="2563" width="7.42578125" style="31" customWidth="1"/>
    <col min="2564" max="2564" width="4.7109375" style="31" customWidth="1"/>
    <col min="2565" max="2565" width="11.42578125" style="31" customWidth="1"/>
    <col min="2566" max="2814" width="9.140625" style="31"/>
    <col min="2815" max="2815" width="3.85546875" style="31" customWidth="1"/>
    <col min="2816" max="2816" width="45.28515625" style="31" customWidth="1"/>
    <col min="2817" max="2817" width="3.7109375" style="31" customWidth="1"/>
    <col min="2818" max="2818" width="2.5703125" style="31" customWidth="1"/>
    <col min="2819" max="2819" width="7.42578125" style="31" customWidth="1"/>
    <col min="2820" max="2820" width="4.7109375" style="31" customWidth="1"/>
    <col min="2821" max="2821" width="11.42578125" style="31" customWidth="1"/>
    <col min="2822" max="3070" width="9.140625" style="31"/>
    <col min="3071" max="3071" width="3.85546875" style="31" customWidth="1"/>
    <col min="3072" max="3072" width="45.28515625" style="31" customWidth="1"/>
    <col min="3073" max="3073" width="3.7109375" style="31" customWidth="1"/>
    <col min="3074" max="3074" width="2.5703125" style="31" customWidth="1"/>
    <col min="3075" max="3075" width="7.42578125" style="31" customWidth="1"/>
    <col min="3076" max="3076" width="4.7109375" style="31" customWidth="1"/>
    <col min="3077" max="3077" width="11.42578125" style="31" customWidth="1"/>
    <col min="3078" max="3326" width="9.140625" style="31"/>
    <col min="3327" max="3327" width="3.85546875" style="31" customWidth="1"/>
    <col min="3328" max="3328" width="45.28515625" style="31" customWidth="1"/>
    <col min="3329" max="3329" width="3.7109375" style="31" customWidth="1"/>
    <col min="3330" max="3330" width="2.5703125" style="31" customWidth="1"/>
    <col min="3331" max="3331" width="7.42578125" style="31" customWidth="1"/>
    <col min="3332" max="3332" width="4.7109375" style="31" customWidth="1"/>
    <col min="3333" max="3333" width="11.42578125" style="31" customWidth="1"/>
    <col min="3334" max="3582" width="9.140625" style="31"/>
    <col min="3583" max="3583" width="3.85546875" style="31" customWidth="1"/>
    <col min="3584" max="3584" width="45.28515625" style="31" customWidth="1"/>
    <col min="3585" max="3585" width="3.7109375" style="31" customWidth="1"/>
    <col min="3586" max="3586" width="2.5703125" style="31" customWidth="1"/>
    <col min="3587" max="3587" width="7.42578125" style="31" customWidth="1"/>
    <col min="3588" max="3588" width="4.7109375" style="31" customWidth="1"/>
    <col min="3589" max="3589" width="11.42578125" style="31" customWidth="1"/>
    <col min="3590" max="3838" width="9.140625" style="31"/>
    <col min="3839" max="3839" width="3.85546875" style="31" customWidth="1"/>
    <col min="3840" max="3840" width="45.28515625" style="31" customWidth="1"/>
    <col min="3841" max="3841" width="3.7109375" style="31" customWidth="1"/>
    <col min="3842" max="3842" width="2.5703125" style="31" customWidth="1"/>
    <col min="3843" max="3843" width="7.42578125" style="31" customWidth="1"/>
    <col min="3844" max="3844" width="4.7109375" style="31" customWidth="1"/>
    <col min="3845" max="3845" width="11.42578125" style="31" customWidth="1"/>
    <col min="3846" max="4094" width="9.140625" style="31"/>
    <col min="4095" max="4095" width="3.85546875" style="31" customWidth="1"/>
    <col min="4096" max="4096" width="45.28515625" style="31" customWidth="1"/>
    <col min="4097" max="4097" width="3.7109375" style="31" customWidth="1"/>
    <col min="4098" max="4098" width="2.5703125" style="31" customWidth="1"/>
    <col min="4099" max="4099" width="7.42578125" style="31" customWidth="1"/>
    <col min="4100" max="4100" width="4.7109375" style="31" customWidth="1"/>
    <col min="4101" max="4101" width="11.42578125" style="31" customWidth="1"/>
    <col min="4102" max="4350" width="9.140625" style="31"/>
    <col min="4351" max="4351" width="3.85546875" style="31" customWidth="1"/>
    <col min="4352" max="4352" width="45.28515625" style="31" customWidth="1"/>
    <col min="4353" max="4353" width="3.7109375" style="31" customWidth="1"/>
    <col min="4354" max="4354" width="2.5703125" style="31" customWidth="1"/>
    <col min="4355" max="4355" width="7.42578125" style="31" customWidth="1"/>
    <col min="4356" max="4356" width="4.7109375" style="31" customWidth="1"/>
    <col min="4357" max="4357" width="11.42578125" style="31" customWidth="1"/>
    <col min="4358" max="4606" width="9.140625" style="31"/>
    <col min="4607" max="4607" width="3.85546875" style="31" customWidth="1"/>
    <col min="4608" max="4608" width="45.28515625" style="31" customWidth="1"/>
    <col min="4609" max="4609" width="3.7109375" style="31" customWidth="1"/>
    <col min="4610" max="4610" width="2.5703125" style="31" customWidth="1"/>
    <col min="4611" max="4611" width="7.42578125" style="31" customWidth="1"/>
    <col min="4612" max="4612" width="4.7109375" style="31" customWidth="1"/>
    <col min="4613" max="4613" width="11.42578125" style="31" customWidth="1"/>
    <col min="4614" max="4862" width="9.140625" style="31"/>
    <col min="4863" max="4863" width="3.85546875" style="31" customWidth="1"/>
    <col min="4864" max="4864" width="45.28515625" style="31" customWidth="1"/>
    <col min="4865" max="4865" width="3.7109375" style="31" customWidth="1"/>
    <col min="4866" max="4866" width="2.5703125" style="31" customWidth="1"/>
    <col min="4867" max="4867" width="7.42578125" style="31" customWidth="1"/>
    <col min="4868" max="4868" width="4.7109375" style="31" customWidth="1"/>
    <col min="4869" max="4869" width="11.42578125" style="31" customWidth="1"/>
    <col min="4870" max="5118" width="9.140625" style="31"/>
    <col min="5119" max="5119" width="3.85546875" style="31" customWidth="1"/>
    <col min="5120" max="5120" width="45.28515625" style="31" customWidth="1"/>
    <col min="5121" max="5121" width="3.7109375" style="31" customWidth="1"/>
    <col min="5122" max="5122" width="2.5703125" style="31" customWidth="1"/>
    <col min="5123" max="5123" width="7.42578125" style="31" customWidth="1"/>
    <col min="5124" max="5124" width="4.7109375" style="31" customWidth="1"/>
    <col min="5125" max="5125" width="11.42578125" style="31" customWidth="1"/>
    <col min="5126" max="5374" width="9.140625" style="31"/>
    <col min="5375" max="5375" width="3.85546875" style="31" customWidth="1"/>
    <col min="5376" max="5376" width="45.28515625" style="31" customWidth="1"/>
    <col min="5377" max="5377" width="3.7109375" style="31" customWidth="1"/>
    <col min="5378" max="5378" width="2.5703125" style="31" customWidth="1"/>
    <col min="5379" max="5379" width="7.42578125" style="31" customWidth="1"/>
    <col min="5380" max="5380" width="4.7109375" style="31" customWidth="1"/>
    <col min="5381" max="5381" width="11.42578125" style="31" customWidth="1"/>
    <col min="5382" max="5630" width="9.140625" style="31"/>
    <col min="5631" max="5631" width="3.85546875" style="31" customWidth="1"/>
    <col min="5632" max="5632" width="45.28515625" style="31" customWidth="1"/>
    <col min="5633" max="5633" width="3.7109375" style="31" customWidth="1"/>
    <col min="5634" max="5634" width="2.5703125" style="31" customWidth="1"/>
    <col min="5635" max="5635" width="7.42578125" style="31" customWidth="1"/>
    <col min="5636" max="5636" width="4.7109375" style="31" customWidth="1"/>
    <col min="5637" max="5637" width="11.42578125" style="31" customWidth="1"/>
    <col min="5638" max="5886" width="9.140625" style="31"/>
    <col min="5887" max="5887" width="3.85546875" style="31" customWidth="1"/>
    <col min="5888" max="5888" width="45.28515625" style="31" customWidth="1"/>
    <col min="5889" max="5889" width="3.7109375" style="31" customWidth="1"/>
    <col min="5890" max="5890" width="2.5703125" style="31" customWidth="1"/>
    <col min="5891" max="5891" width="7.42578125" style="31" customWidth="1"/>
    <col min="5892" max="5892" width="4.7109375" style="31" customWidth="1"/>
    <col min="5893" max="5893" width="11.42578125" style="31" customWidth="1"/>
    <col min="5894" max="6142" width="9.140625" style="31"/>
    <col min="6143" max="6143" width="3.85546875" style="31" customWidth="1"/>
    <col min="6144" max="6144" width="45.28515625" style="31" customWidth="1"/>
    <col min="6145" max="6145" width="3.7109375" style="31" customWidth="1"/>
    <col min="6146" max="6146" width="2.5703125" style="31" customWidth="1"/>
    <col min="6147" max="6147" width="7.42578125" style="31" customWidth="1"/>
    <col min="6148" max="6148" width="4.7109375" style="31" customWidth="1"/>
    <col min="6149" max="6149" width="11.42578125" style="31" customWidth="1"/>
    <col min="6150" max="6398" width="9.140625" style="31"/>
    <col min="6399" max="6399" width="3.85546875" style="31" customWidth="1"/>
    <col min="6400" max="6400" width="45.28515625" style="31" customWidth="1"/>
    <col min="6401" max="6401" width="3.7109375" style="31" customWidth="1"/>
    <col min="6402" max="6402" width="2.5703125" style="31" customWidth="1"/>
    <col min="6403" max="6403" width="7.42578125" style="31" customWidth="1"/>
    <col min="6404" max="6404" width="4.7109375" style="31" customWidth="1"/>
    <col min="6405" max="6405" width="11.42578125" style="31" customWidth="1"/>
    <col min="6406" max="6654" width="9.140625" style="31"/>
    <col min="6655" max="6655" width="3.85546875" style="31" customWidth="1"/>
    <col min="6656" max="6656" width="45.28515625" style="31" customWidth="1"/>
    <col min="6657" max="6657" width="3.7109375" style="31" customWidth="1"/>
    <col min="6658" max="6658" width="2.5703125" style="31" customWidth="1"/>
    <col min="6659" max="6659" width="7.42578125" style="31" customWidth="1"/>
    <col min="6660" max="6660" width="4.7109375" style="31" customWidth="1"/>
    <col min="6661" max="6661" width="11.42578125" style="31" customWidth="1"/>
    <col min="6662" max="6910" width="9.140625" style="31"/>
    <col min="6911" max="6911" width="3.85546875" style="31" customWidth="1"/>
    <col min="6912" max="6912" width="45.28515625" style="31" customWidth="1"/>
    <col min="6913" max="6913" width="3.7109375" style="31" customWidth="1"/>
    <col min="6914" max="6914" width="2.5703125" style="31" customWidth="1"/>
    <col min="6915" max="6915" width="7.42578125" style="31" customWidth="1"/>
    <col min="6916" max="6916" width="4.7109375" style="31" customWidth="1"/>
    <col min="6917" max="6917" width="11.42578125" style="31" customWidth="1"/>
    <col min="6918" max="7166" width="9.140625" style="31"/>
    <col min="7167" max="7167" width="3.85546875" style="31" customWidth="1"/>
    <col min="7168" max="7168" width="45.28515625" style="31" customWidth="1"/>
    <col min="7169" max="7169" width="3.7109375" style="31" customWidth="1"/>
    <col min="7170" max="7170" width="2.5703125" style="31" customWidth="1"/>
    <col min="7171" max="7171" width="7.42578125" style="31" customWidth="1"/>
    <col min="7172" max="7172" width="4.7109375" style="31" customWidth="1"/>
    <col min="7173" max="7173" width="11.42578125" style="31" customWidth="1"/>
    <col min="7174" max="7422" width="9.140625" style="31"/>
    <col min="7423" max="7423" width="3.85546875" style="31" customWidth="1"/>
    <col min="7424" max="7424" width="45.28515625" style="31" customWidth="1"/>
    <col min="7425" max="7425" width="3.7109375" style="31" customWidth="1"/>
    <col min="7426" max="7426" width="2.5703125" style="31" customWidth="1"/>
    <col min="7427" max="7427" width="7.42578125" style="31" customWidth="1"/>
    <col min="7428" max="7428" width="4.7109375" style="31" customWidth="1"/>
    <col min="7429" max="7429" width="11.42578125" style="31" customWidth="1"/>
    <col min="7430" max="7678" width="9.140625" style="31"/>
    <col min="7679" max="7679" width="3.85546875" style="31" customWidth="1"/>
    <col min="7680" max="7680" width="45.28515625" style="31" customWidth="1"/>
    <col min="7681" max="7681" width="3.7109375" style="31" customWidth="1"/>
    <col min="7682" max="7682" width="2.5703125" style="31" customWidth="1"/>
    <col min="7683" max="7683" width="7.42578125" style="31" customWidth="1"/>
    <col min="7684" max="7684" width="4.7109375" style="31" customWidth="1"/>
    <col min="7685" max="7685" width="11.42578125" style="31" customWidth="1"/>
    <col min="7686" max="7934" width="9.140625" style="31"/>
    <col min="7935" max="7935" width="3.85546875" style="31" customWidth="1"/>
    <col min="7936" max="7936" width="45.28515625" style="31" customWidth="1"/>
    <col min="7937" max="7937" width="3.7109375" style="31" customWidth="1"/>
    <col min="7938" max="7938" width="2.5703125" style="31" customWidth="1"/>
    <col min="7939" max="7939" width="7.42578125" style="31" customWidth="1"/>
    <col min="7940" max="7940" width="4.7109375" style="31" customWidth="1"/>
    <col min="7941" max="7941" width="11.42578125" style="31" customWidth="1"/>
    <col min="7942" max="8190" width="9.140625" style="31"/>
    <col min="8191" max="8191" width="3.85546875" style="31" customWidth="1"/>
    <col min="8192" max="8192" width="45.28515625" style="31" customWidth="1"/>
    <col min="8193" max="8193" width="3.7109375" style="31" customWidth="1"/>
    <col min="8194" max="8194" width="2.5703125" style="31" customWidth="1"/>
    <col min="8195" max="8195" width="7.42578125" style="31" customWidth="1"/>
    <col min="8196" max="8196" width="4.7109375" style="31" customWidth="1"/>
    <col min="8197" max="8197" width="11.42578125" style="31" customWidth="1"/>
    <col min="8198" max="8446" width="9.140625" style="31"/>
    <col min="8447" max="8447" width="3.85546875" style="31" customWidth="1"/>
    <col min="8448" max="8448" width="45.28515625" style="31" customWidth="1"/>
    <col min="8449" max="8449" width="3.7109375" style="31" customWidth="1"/>
    <col min="8450" max="8450" width="2.5703125" style="31" customWidth="1"/>
    <col min="8451" max="8451" width="7.42578125" style="31" customWidth="1"/>
    <col min="8452" max="8452" width="4.7109375" style="31" customWidth="1"/>
    <col min="8453" max="8453" width="11.42578125" style="31" customWidth="1"/>
    <col min="8454" max="8702" width="9.140625" style="31"/>
    <col min="8703" max="8703" width="3.85546875" style="31" customWidth="1"/>
    <col min="8704" max="8704" width="45.28515625" style="31" customWidth="1"/>
    <col min="8705" max="8705" width="3.7109375" style="31" customWidth="1"/>
    <col min="8706" max="8706" width="2.5703125" style="31" customWidth="1"/>
    <col min="8707" max="8707" width="7.42578125" style="31" customWidth="1"/>
    <col min="8708" max="8708" width="4.7109375" style="31" customWidth="1"/>
    <col min="8709" max="8709" width="11.42578125" style="31" customWidth="1"/>
    <col min="8710" max="8958" width="9.140625" style="31"/>
    <col min="8959" max="8959" width="3.85546875" style="31" customWidth="1"/>
    <col min="8960" max="8960" width="45.28515625" style="31" customWidth="1"/>
    <col min="8961" max="8961" width="3.7109375" style="31" customWidth="1"/>
    <col min="8962" max="8962" width="2.5703125" style="31" customWidth="1"/>
    <col min="8963" max="8963" width="7.42578125" style="31" customWidth="1"/>
    <col min="8964" max="8964" width="4.7109375" style="31" customWidth="1"/>
    <col min="8965" max="8965" width="11.42578125" style="31" customWidth="1"/>
    <col min="8966" max="9214" width="9.140625" style="31"/>
    <col min="9215" max="9215" width="3.85546875" style="31" customWidth="1"/>
    <col min="9216" max="9216" width="45.28515625" style="31" customWidth="1"/>
    <col min="9217" max="9217" width="3.7109375" style="31" customWidth="1"/>
    <col min="9218" max="9218" width="2.5703125" style="31" customWidth="1"/>
    <col min="9219" max="9219" width="7.42578125" style="31" customWidth="1"/>
    <col min="9220" max="9220" width="4.7109375" style="31" customWidth="1"/>
    <col min="9221" max="9221" width="11.42578125" style="31" customWidth="1"/>
    <col min="9222" max="9470" width="9.140625" style="31"/>
    <col min="9471" max="9471" width="3.85546875" style="31" customWidth="1"/>
    <col min="9472" max="9472" width="45.28515625" style="31" customWidth="1"/>
    <col min="9473" max="9473" width="3.7109375" style="31" customWidth="1"/>
    <col min="9474" max="9474" width="2.5703125" style="31" customWidth="1"/>
    <col min="9475" max="9475" width="7.42578125" style="31" customWidth="1"/>
    <col min="9476" max="9476" width="4.7109375" style="31" customWidth="1"/>
    <col min="9477" max="9477" width="11.42578125" style="31" customWidth="1"/>
    <col min="9478" max="9726" width="9.140625" style="31"/>
    <col min="9727" max="9727" width="3.85546875" style="31" customWidth="1"/>
    <col min="9728" max="9728" width="45.28515625" style="31" customWidth="1"/>
    <col min="9729" max="9729" width="3.7109375" style="31" customWidth="1"/>
    <col min="9730" max="9730" width="2.5703125" style="31" customWidth="1"/>
    <col min="9731" max="9731" width="7.42578125" style="31" customWidth="1"/>
    <col min="9732" max="9732" width="4.7109375" style="31" customWidth="1"/>
    <col min="9733" max="9733" width="11.42578125" style="31" customWidth="1"/>
    <col min="9734" max="9982" width="9.140625" style="31"/>
    <col min="9983" max="9983" width="3.85546875" style="31" customWidth="1"/>
    <col min="9984" max="9984" width="45.28515625" style="31" customWidth="1"/>
    <col min="9985" max="9985" width="3.7109375" style="31" customWidth="1"/>
    <col min="9986" max="9986" width="2.5703125" style="31" customWidth="1"/>
    <col min="9987" max="9987" width="7.42578125" style="31" customWidth="1"/>
    <col min="9988" max="9988" width="4.7109375" style="31" customWidth="1"/>
    <col min="9989" max="9989" width="11.42578125" style="31" customWidth="1"/>
    <col min="9990" max="10238" width="9.140625" style="31"/>
    <col min="10239" max="10239" width="3.85546875" style="31" customWidth="1"/>
    <col min="10240" max="10240" width="45.28515625" style="31" customWidth="1"/>
    <col min="10241" max="10241" width="3.7109375" style="31" customWidth="1"/>
    <col min="10242" max="10242" width="2.5703125" style="31" customWidth="1"/>
    <col min="10243" max="10243" width="7.42578125" style="31" customWidth="1"/>
    <col min="10244" max="10244" width="4.7109375" style="31" customWidth="1"/>
    <col min="10245" max="10245" width="11.42578125" style="31" customWidth="1"/>
    <col min="10246" max="10494" width="9.140625" style="31"/>
    <col min="10495" max="10495" width="3.85546875" style="31" customWidth="1"/>
    <col min="10496" max="10496" width="45.28515625" style="31" customWidth="1"/>
    <col min="10497" max="10497" width="3.7109375" style="31" customWidth="1"/>
    <col min="10498" max="10498" width="2.5703125" style="31" customWidth="1"/>
    <col min="10499" max="10499" width="7.42578125" style="31" customWidth="1"/>
    <col min="10500" max="10500" width="4.7109375" style="31" customWidth="1"/>
    <col min="10501" max="10501" width="11.42578125" style="31" customWidth="1"/>
    <col min="10502" max="10750" width="9.140625" style="31"/>
    <col min="10751" max="10751" width="3.85546875" style="31" customWidth="1"/>
    <col min="10752" max="10752" width="45.28515625" style="31" customWidth="1"/>
    <col min="10753" max="10753" width="3.7109375" style="31" customWidth="1"/>
    <col min="10754" max="10754" width="2.5703125" style="31" customWidth="1"/>
    <col min="10755" max="10755" width="7.42578125" style="31" customWidth="1"/>
    <col min="10756" max="10756" width="4.7109375" style="31" customWidth="1"/>
    <col min="10757" max="10757" width="11.42578125" style="31" customWidth="1"/>
    <col min="10758" max="11006" width="9.140625" style="31"/>
    <col min="11007" max="11007" width="3.85546875" style="31" customWidth="1"/>
    <col min="11008" max="11008" width="45.28515625" style="31" customWidth="1"/>
    <col min="11009" max="11009" width="3.7109375" style="31" customWidth="1"/>
    <col min="11010" max="11010" width="2.5703125" style="31" customWidth="1"/>
    <col min="11011" max="11011" width="7.42578125" style="31" customWidth="1"/>
    <col min="11012" max="11012" width="4.7109375" style="31" customWidth="1"/>
    <col min="11013" max="11013" width="11.42578125" style="31" customWidth="1"/>
    <col min="11014" max="11262" width="9.140625" style="31"/>
    <col min="11263" max="11263" width="3.85546875" style="31" customWidth="1"/>
    <col min="11264" max="11264" width="45.28515625" style="31" customWidth="1"/>
    <col min="11265" max="11265" width="3.7109375" style="31" customWidth="1"/>
    <col min="11266" max="11266" width="2.5703125" style="31" customWidth="1"/>
    <col min="11267" max="11267" width="7.42578125" style="31" customWidth="1"/>
    <col min="11268" max="11268" width="4.7109375" style="31" customWidth="1"/>
    <col min="11269" max="11269" width="11.42578125" style="31" customWidth="1"/>
    <col min="11270" max="11518" width="9.140625" style="31"/>
    <col min="11519" max="11519" width="3.85546875" style="31" customWidth="1"/>
    <col min="11520" max="11520" width="45.28515625" style="31" customWidth="1"/>
    <col min="11521" max="11521" width="3.7109375" style="31" customWidth="1"/>
    <col min="11522" max="11522" width="2.5703125" style="31" customWidth="1"/>
    <col min="11523" max="11523" width="7.42578125" style="31" customWidth="1"/>
    <col min="11524" max="11524" width="4.7109375" style="31" customWidth="1"/>
    <col min="11525" max="11525" width="11.42578125" style="31" customWidth="1"/>
    <col min="11526" max="11774" width="9.140625" style="31"/>
    <col min="11775" max="11775" width="3.85546875" style="31" customWidth="1"/>
    <col min="11776" max="11776" width="45.28515625" style="31" customWidth="1"/>
    <col min="11777" max="11777" width="3.7109375" style="31" customWidth="1"/>
    <col min="11778" max="11778" width="2.5703125" style="31" customWidth="1"/>
    <col min="11779" max="11779" width="7.42578125" style="31" customWidth="1"/>
    <col min="11780" max="11780" width="4.7109375" style="31" customWidth="1"/>
    <col min="11781" max="11781" width="11.42578125" style="31" customWidth="1"/>
    <col min="11782" max="12030" width="9.140625" style="31"/>
    <col min="12031" max="12031" width="3.85546875" style="31" customWidth="1"/>
    <col min="12032" max="12032" width="45.28515625" style="31" customWidth="1"/>
    <col min="12033" max="12033" width="3.7109375" style="31" customWidth="1"/>
    <col min="12034" max="12034" width="2.5703125" style="31" customWidth="1"/>
    <col min="12035" max="12035" width="7.42578125" style="31" customWidth="1"/>
    <col min="12036" max="12036" width="4.7109375" style="31" customWidth="1"/>
    <col min="12037" max="12037" width="11.42578125" style="31" customWidth="1"/>
    <col min="12038" max="12286" width="9.140625" style="31"/>
    <col min="12287" max="12287" width="3.85546875" style="31" customWidth="1"/>
    <col min="12288" max="12288" width="45.28515625" style="31" customWidth="1"/>
    <col min="12289" max="12289" width="3.7109375" style="31" customWidth="1"/>
    <col min="12290" max="12290" width="2.5703125" style="31" customWidth="1"/>
    <col min="12291" max="12291" width="7.42578125" style="31" customWidth="1"/>
    <col min="12292" max="12292" width="4.7109375" style="31" customWidth="1"/>
    <col min="12293" max="12293" width="11.42578125" style="31" customWidth="1"/>
    <col min="12294" max="12542" width="9.140625" style="31"/>
    <col min="12543" max="12543" width="3.85546875" style="31" customWidth="1"/>
    <col min="12544" max="12544" width="45.28515625" style="31" customWidth="1"/>
    <col min="12545" max="12545" width="3.7109375" style="31" customWidth="1"/>
    <col min="12546" max="12546" width="2.5703125" style="31" customWidth="1"/>
    <col min="12547" max="12547" width="7.42578125" style="31" customWidth="1"/>
    <col min="12548" max="12548" width="4.7109375" style="31" customWidth="1"/>
    <col min="12549" max="12549" width="11.42578125" style="31" customWidth="1"/>
    <col min="12550" max="12798" width="9.140625" style="31"/>
    <col min="12799" max="12799" width="3.85546875" style="31" customWidth="1"/>
    <col min="12800" max="12800" width="45.28515625" style="31" customWidth="1"/>
    <col min="12801" max="12801" width="3.7109375" style="31" customWidth="1"/>
    <col min="12802" max="12802" width="2.5703125" style="31" customWidth="1"/>
    <col min="12803" max="12803" width="7.42578125" style="31" customWidth="1"/>
    <col min="12804" max="12804" width="4.7109375" style="31" customWidth="1"/>
    <col min="12805" max="12805" width="11.42578125" style="31" customWidth="1"/>
    <col min="12806" max="13054" width="9.140625" style="31"/>
    <col min="13055" max="13055" width="3.85546875" style="31" customWidth="1"/>
    <col min="13056" max="13056" width="45.28515625" style="31" customWidth="1"/>
    <col min="13057" max="13057" width="3.7109375" style="31" customWidth="1"/>
    <col min="13058" max="13058" width="2.5703125" style="31" customWidth="1"/>
    <col min="13059" max="13059" width="7.42578125" style="31" customWidth="1"/>
    <col min="13060" max="13060" width="4.7109375" style="31" customWidth="1"/>
    <col min="13061" max="13061" width="11.42578125" style="31" customWidth="1"/>
    <col min="13062" max="13310" width="9.140625" style="31"/>
    <col min="13311" max="13311" width="3.85546875" style="31" customWidth="1"/>
    <col min="13312" max="13312" width="45.28515625" style="31" customWidth="1"/>
    <col min="13313" max="13313" width="3.7109375" style="31" customWidth="1"/>
    <col min="13314" max="13314" width="2.5703125" style="31" customWidth="1"/>
    <col min="13315" max="13315" width="7.42578125" style="31" customWidth="1"/>
    <col min="13316" max="13316" width="4.7109375" style="31" customWidth="1"/>
    <col min="13317" max="13317" width="11.42578125" style="31" customWidth="1"/>
    <col min="13318" max="13566" width="9.140625" style="31"/>
    <col min="13567" max="13567" width="3.85546875" style="31" customWidth="1"/>
    <col min="13568" max="13568" width="45.28515625" style="31" customWidth="1"/>
    <col min="13569" max="13569" width="3.7109375" style="31" customWidth="1"/>
    <col min="13570" max="13570" width="2.5703125" style="31" customWidth="1"/>
    <col min="13571" max="13571" width="7.42578125" style="31" customWidth="1"/>
    <col min="13572" max="13572" width="4.7109375" style="31" customWidth="1"/>
    <col min="13573" max="13573" width="11.42578125" style="31" customWidth="1"/>
    <col min="13574" max="13822" width="9.140625" style="31"/>
    <col min="13823" max="13823" width="3.85546875" style="31" customWidth="1"/>
    <col min="13824" max="13824" width="45.28515625" style="31" customWidth="1"/>
    <col min="13825" max="13825" width="3.7109375" style="31" customWidth="1"/>
    <col min="13826" max="13826" width="2.5703125" style="31" customWidth="1"/>
    <col min="13827" max="13827" width="7.42578125" style="31" customWidth="1"/>
    <col min="13828" max="13828" width="4.7109375" style="31" customWidth="1"/>
    <col min="13829" max="13829" width="11.42578125" style="31" customWidth="1"/>
    <col min="13830" max="14078" width="9.140625" style="31"/>
    <col min="14079" max="14079" width="3.85546875" style="31" customWidth="1"/>
    <col min="14080" max="14080" width="45.28515625" style="31" customWidth="1"/>
    <col min="14081" max="14081" width="3.7109375" style="31" customWidth="1"/>
    <col min="14082" max="14082" width="2.5703125" style="31" customWidth="1"/>
    <col min="14083" max="14083" width="7.42578125" style="31" customWidth="1"/>
    <col min="14084" max="14084" width="4.7109375" style="31" customWidth="1"/>
    <col min="14085" max="14085" width="11.42578125" style="31" customWidth="1"/>
    <col min="14086" max="14334" width="9.140625" style="31"/>
    <col min="14335" max="14335" width="3.85546875" style="31" customWidth="1"/>
    <col min="14336" max="14336" width="45.28515625" style="31" customWidth="1"/>
    <col min="14337" max="14337" width="3.7109375" style="31" customWidth="1"/>
    <col min="14338" max="14338" width="2.5703125" style="31" customWidth="1"/>
    <col min="14339" max="14339" width="7.42578125" style="31" customWidth="1"/>
    <col min="14340" max="14340" width="4.7109375" style="31" customWidth="1"/>
    <col min="14341" max="14341" width="11.42578125" style="31" customWidth="1"/>
    <col min="14342" max="14590" width="9.140625" style="31"/>
    <col min="14591" max="14591" width="3.85546875" style="31" customWidth="1"/>
    <col min="14592" max="14592" width="45.28515625" style="31" customWidth="1"/>
    <col min="14593" max="14593" width="3.7109375" style="31" customWidth="1"/>
    <col min="14594" max="14594" width="2.5703125" style="31" customWidth="1"/>
    <col min="14595" max="14595" width="7.42578125" style="31" customWidth="1"/>
    <col min="14596" max="14596" width="4.7109375" style="31" customWidth="1"/>
    <col min="14597" max="14597" width="11.42578125" style="31" customWidth="1"/>
    <col min="14598" max="14846" width="9.140625" style="31"/>
    <col min="14847" max="14847" width="3.85546875" style="31" customWidth="1"/>
    <col min="14848" max="14848" width="45.28515625" style="31" customWidth="1"/>
    <col min="14849" max="14849" width="3.7109375" style="31" customWidth="1"/>
    <col min="14850" max="14850" width="2.5703125" style="31" customWidth="1"/>
    <col min="14851" max="14851" width="7.42578125" style="31" customWidth="1"/>
    <col min="14852" max="14852" width="4.7109375" style="31" customWidth="1"/>
    <col min="14853" max="14853" width="11.42578125" style="31" customWidth="1"/>
    <col min="14854" max="15102" width="9.140625" style="31"/>
    <col min="15103" max="15103" width="3.85546875" style="31" customWidth="1"/>
    <col min="15104" max="15104" width="45.28515625" style="31" customWidth="1"/>
    <col min="15105" max="15105" width="3.7109375" style="31" customWidth="1"/>
    <col min="15106" max="15106" width="2.5703125" style="31" customWidth="1"/>
    <col min="15107" max="15107" width="7.42578125" style="31" customWidth="1"/>
    <col min="15108" max="15108" width="4.7109375" style="31" customWidth="1"/>
    <col min="15109" max="15109" width="11.42578125" style="31" customWidth="1"/>
    <col min="15110" max="15358" width="9.140625" style="31"/>
    <col min="15359" max="15359" width="3.85546875" style="31" customWidth="1"/>
    <col min="15360" max="15360" width="45.28515625" style="31" customWidth="1"/>
    <col min="15361" max="15361" width="3.7109375" style="31" customWidth="1"/>
    <col min="15362" max="15362" width="2.5703125" style="31" customWidth="1"/>
    <col min="15363" max="15363" width="7.42578125" style="31" customWidth="1"/>
    <col min="15364" max="15364" width="4.7109375" style="31" customWidth="1"/>
    <col min="15365" max="15365" width="11.42578125" style="31" customWidth="1"/>
    <col min="15366" max="15614" width="9.140625" style="31"/>
    <col min="15615" max="15615" width="3.85546875" style="31" customWidth="1"/>
    <col min="15616" max="15616" width="45.28515625" style="31" customWidth="1"/>
    <col min="15617" max="15617" width="3.7109375" style="31" customWidth="1"/>
    <col min="15618" max="15618" width="2.5703125" style="31" customWidth="1"/>
    <col min="15619" max="15619" width="7.42578125" style="31" customWidth="1"/>
    <col min="15620" max="15620" width="4.7109375" style="31" customWidth="1"/>
    <col min="15621" max="15621" width="11.42578125" style="31" customWidth="1"/>
    <col min="15622" max="15870" width="9.140625" style="31"/>
    <col min="15871" max="15871" width="3.85546875" style="31" customWidth="1"/>
    <col min="15872" max="15872" width="45.28515625" style="31" customWidth="1"/>
    <col min="15873" max="15873" width="3.7109375" style="31" customWidth="1"/>
    <col min="15874" max="15874" width="2.5703125" style="31" customWidth="1"/>
    <col min="15875" max="15875" width="7.42578125" style="31" customWidth="1"/>
    <col min="15876" max="15876" width="4.7109375" style="31" customWidth="1"/>
    <col min="15877" max="15877" width="11.42578125" style="31" customWidth="1"/>
    <col min="15878" max="16126" width="9.140625" style="31"/>
    <col min="16127" max="16127" width="3.85546875" style="31" customWidth="1"/>
    <col min="16128" max="16128" width="45.28515625" style="31" customWidth="1"/>
    <col min="16129" max="16129" width="3.7109375" style="31" customWidth="1"/>
    <col min="16130" max="16130" width="2.5703125" style="31" customWidth="1"/>
    <col min="16131" max="16131" width="7.42578125" style="31" customWidth="1"/>
    <col min="16132" max="16132" width="4.7109375" style="31" customWidth="1"/>
    <col min="16133" max="16133" width="11.42578125" style="31" customWidth="1"/>
    <col min="16134" max="16384" width="9.140625" style="31"/>
  </cols>
  <sheetData>
    <row r="1" spans="1:16" x14ac:dyDescent="0.25">
      <c r="B1"/>
      <c r="C1" s="388" t="s">
        <v>399</v>
      </c>
      <c r="D1" s="388"/>
      <c r="E1" s="388"/>
      <c r="F1" s="388"/>
      <c r="G1" s="388"/>
      <c r="H1" s="388"/>
    </row>
    <row r="2" spans="1:16" x14ac:dyDescent="0.25">
      <c r="C2" s="388" t="s">
        <v>0</v>
      </c>
      <c r="D2" s="388"/>
      <c r="E2" s="388"/>
      <c r="F2" s="388"/>
      <c r="G2" s="388"/>
      <c r="H2" s="388"/>
    </row>
    <row r="3" spans="1:16" x14ac:dyDescent="0.25">
      <c r="C3" s="388" t="s">
        <v>209</v>
      </c>
      <c r="D3" s="388"/>
      <c r="E3" s="388"/>
      <c r="F3" s="388"/>
      <c r="G3" s="388"/>
      <c r="H3" s="388"/>
    </row>
    <row r="4" spans="1:16" x14ac:dyDescent="0.25">
      <c r="C4" s="388" t="s">
        <v>2</v>
      </c>
      <c r="D4" s="388"/>
      <c r="E4" s="388"/>
      <c r="F4" s="388"/>
      <c r="G4" s="388"/>
      <c r="H4" s="388"/>
    </row>
    <row r="5" spans="1:16" x14ac:dyDescent="0.25">
      <c r="C5" s="388"/>
      <c r="D5" s="388"/>
      <c r="E5" s="388"/>
      <c r="F5" s="388"/>
      <c r="G5" s="388"/>
      <c r="H5" s="388"/>
    </row>
    <row r="6" spans="1:16" ht="52.5" customHeight="1" x14ac:dyDescent="0.25">
      <c r="A6" s="389" t="s">
        <v>345</v>
      </c>
      <c r="B6" s="389"/>
      <c r="C6" s="389"/>
      <c r="D6" s="389"/>
      <c r="E6" s="389"/>
      <c r="F6" s="389"/>
      <c r="G6" s="389"/>
      <c r="H6" s="389"/>
    </row>
    <row r="7" spans="1:16" x14ac:dyDescent="0.25">
      <c r="H7" s="33" t="s">
        <v>93</v>
      </c>
    </row>
    <row r="8" spans="1:16" ht="42" customHeight="1" x14ac:dyDescent="0.25">
      <c r="A8" s="34" t="s">
        <v>94</v>
      </c>
      <c r="B8" s="34" t="s">
        <v>15</v>
      </c>
      <c r="C8" s="380" t="s">
        <v>47</v>
      </c>
      <c r="D8" s="381"/>
      <c r="E8" s="381"/>
      <c r="F8" s="382"/>
      <c r="G8" s="210" t="s">
        <v>48</v>
      </c>
      <c r="H8" s="141" t="s">
        <v>286</v>
      </c>
      <c r="I8" s="64" t="s">
        <v>222</v>
      </c>
      <c r="J8" s="64" t="s">
        <v>219</v>
      </c>
    </row>
    <row r="9" spans="1:16" x14ac:dyDescent="0.25">
      <c r="A9" s="35">
        <v>1</v>
      </c>
      <c r="B9" s="35">
        <v>2</v>
      </c>
      <c r="C9" s="383">
        <v>6</v>
      </c>
      <c r="D9" s="384"/>
      <c r="E9" s="384"/>
      <c r="F9" s="385"/>
      <c r="G9" s="211">
        <v>7</v>
      </c>
      <c r="H9" s="35">
        <v>8</v>
      </c>
    </row>
    <row r="10" spans="1:16" ht="18" customHeight="1" x14ac:dyDescent="0.25">
      <c r="A10" s="36"/>
      <c r="B10" s="192" t="s">
        <v>97</v>
      </c>
      <c r="C10" s="201"/>
      <c r="D10" s="201"/>
      <c r="E10" s="201"/>
      <c r="F10" s="201"/>
      <c r="G10" s="36"/>
      <c r="H10" s="160">
        <f>H15+H19+H23+H39+H54+H59+H67+H74+H78+H95+H118+H130+H134+H175+H179+H172</f>
        <v>21704.1</v>
      </c>
      <c r="K10" s="49"/>
      <c r="L10" s="49"/>
      <c r="P10" s="49"/>
    </row>
    <row r="11" spans="1:16" s="40" customFormat="1" ht="0.75" hidden="1" customHeight="1" x14ac:dyDescent="0.2">
      <c r="A11" s="39"/>
      <c r="B11" s="197" t="s">
        <v>211</v>
      </c>
      <c r="C11" s="159" t="s">
        <v>39</v>
      </c>
      <c r="D11" s="159" t="s">
        <v>100</v>
      </c>
      <c r="E11" s="159" t="s">
        <v>38</v>
      </c>
      <c r="F11" s="159" t="s">
        <v>252</v>
      </c>
      <c r="G11" s="159"/>
      <c r="H11" s="160">
        <f>H12</f>
        <v>0</v>
      </c>
      <c r="J11" s="50"/>
    </row>
    <row r="12" spans="1:16" s="40" customFormat="1" hidden="1" x14ac:dyDescent="0.25">
      <c r="A12" s="41"/>
      <c r="B12" s="196" t="s">
        <v>164</v>
      </c>
      <c r="C12" s="43" t="s">
        <v>39</v>
      </c>
      <c r="D12" s="43" t="s">
        <v>110</v>
      </c>
      <c r="E12" s="43" t="s">
        <v>38</v>
      </c>
      <c r="F12" s="43" t="s">
        <v>252</v>
      </c>
      <c r="G12" s="43"/>
      <c r="H12" s="52">
        <f>H13</f>
        <v>0</v>
      </c>
    </row>
    <row r="13" spans="1:16" s="40" customFormat="1" ht="45" hidden="1" x14ac:dyDescent="0.25">
      <c r="A13" s="41"/>
      <c r="B13" s="196" t="s">
        <v>165</v>
      </c>
      <c r="C13" s="43" t="s">
        <v>39</v>
      </c>
      <c r="D13" s="43" t="s">
        <v>110</v>
      </c>
      <c r="E13" s="43" t="s">
        <v>38</v>
      </c>
      <c r="F13" s="43" t="s">
        <v>251</v>
      </c>
      <c r="G13" s="43"/>
      <c r="H13" s="52">
        <f>H14</f>
        <v>0</v>
      </c>
    </row>
    <row r="14" spans="1:16" s="40" customFormat="1" ht="1.5" hidden="1" customHeight="1" x14ac:dyDescent="0.25">
      <c r="A14" s="41"/>
      <c r="B14" s="194" t="s">
        <v>115</v>
      </c>
      <c r="C14" s="43" t="s">
        <v>39</v>
      </c>
      <c r="D14" s="43" t="s">
        <v>110</v>
      </c>
      <c r="E14" s="43" t="s">
        <v>38</v>
      </c>
      <c r="F14" s="43" t="s">
        <v>251</v>
      </c>
      <c r="G14" s="43" t="s">
        <v>116</v>
      </c>
      <c r="H14" s="52">
        <v>0</v>
      </c>
    </row>
    <row r="15" spans="1:16" s="40" customFormat="1" ht="42.75" x14ac:dyDescent="0.2">
      <c r="A15" s="39"/>
      <c r="B15" s="197" t="s">
        <v>342</v>
      </c>
      <c r="C15" s="159" t="s">
        <v>39</v>
      </c>
      <c r="D15" s="159" t="s">
        <v>100</v>
      </c>
      <c r="E15" s="159" t="s">
        <v>38</v>
      </c>
      <c r="F15" s="159" t="s">
        <v>252</v>
      </c>
      <c r="G15" s="159"/>
      <c r="H15" s="160">
        <f>H16</f>
        <v>50</v>
      </c>
    </row>
    <row r="16" spans="1:16" x14ac:dyDescent="0.25">
      <c r="A16" s="41"/>
      <c r="B16" s="38" t="s">
        <v>164</v>
      </c>
      <c r="C16" s="43" t="s">
        <v>39</v>
      </c>
      <c r="D16" s="43" t="s">
        <v>110</v>
      </c>
      <c r="E16" s="43" t="s">
        <v>38</v>
      </c>
      <c r="F16" s="43" t="s">
        <v>252</v>
      </c>
      <c r="G16" s="43"/>
      <c r="H16" s="52">
        <f>H18</f>
        <v>50</v>
      </c>
    </row>
    <row r="17" spans="1:11" ht="45" x14ac:dyDescent="0.25">
      <c r="A17" s="41"/>
      <c r="B17" s="195" t="s">
        <v>341</v>
      </c>
      <c r="C17" s="43" t="s">
        <v>39</v>
      </c>
      <c r="D17" s="43" t="s">
        <v>110</v>
      </c>
      <c r="E17" s="43" t="s">
        <v>38</v>
      </c>
      <c r="F17" s="43" t="s">
        <v>251</v>
      </c>
      <c r="G17" s="43"/>
      <c r="H17" s="52">
        <f>H18</f>
        <v>50</v>
      </c>
    </row>
    <row r="18" spans="1:11" ht="33.75" customHeight="1" x14ac:dyDescent="0.25">
      <c r="A18" s="41"/>
      <c r="B18" s="195" t="s">
        <v>115</v>
      </c>
      <c r="C18" s="43" t="s">
        <v>39</v>
      </c>
      <c r="D18" s="43" t="s">
        <v>110</v>
      </c>
      <c r="E18" s="43" t="s">
        <v>38</v>
      </c>
      <c r="F18" s="43" t="s">
        <v>251</v>
      </c>
      <c r="G18" s="43" t="s">
        <v>116</v>
      </c>
      <c r="H18" s="52">
        <f>прил._5!K121</f>
        <v>50</v>
      </c>
      <c r="K18" s="49"/>
    </row>
    <row r="19" spans="1:11" s="40" customFormat="1" ht="42.75" x14ac:dyDescent="0.2">
      <c r="A19" s="39"/>
      <c r="B19" s="197" t="s">
        <v>210</v>
      </c>
      <c r="C19" s="159" t="s">
        <v>40</v>
      </c>
      <c r="D19" s="159" t="s">
        <v>100</v>
      </c>
      <c r="E19" s="159" t="s">
        <v>38</v>
      </c>
      <c r="F19" s="159" t="s">
        <v>252</v>
      </c>
      <c r="G19" s="159"/>
      <c r="H19" s="160">
        <f>H22</f>
        <v>4157.8999999999996</v>
      </c>
    </row>
    <row r="20" spans="1:11" ht="15.75" customHeight="1" x14ac:dyDescent="0.25">
      <c r="A20" s="41"/>
      <c r="B20" s="194" t="s">
        <v>146</v>
      </c>
      <c r="C20" s="43" t="s">
        <v>40</v>
      </c>
      <c r="D20" s="43" t="s">
        <v>110</v>
      </c>
      <c r="E20" s="43" t="s">
        <v>38</v>
      </c>
      <c r="F20" s="43" t="s">
        <v>252</v>
      </c>
      <c r="G20" s="43"/>
      <c r="H20" s="52">
        <f>H21</f>
        <v>4157.8999999999996</v>
      </c>
    </row>
    <row r="21" spans="1:11" ht="30" x14ac:dyDescent="0.25">
      <c r="A21" s="41"/>
      <c r="B21" s="196" t="str">
        <f>прил._5!B124</f>
        <v>Подпрограмма "Мероприятия, финансируемые за счет средств дорожного фонда"</v>
      </c>
      <c r="C21" s="43" t="s">
        <v>40</v>
      </c>
      <c r="D21" s="43" t="s">
        <v>110</v>
      </c>
      <c r="E21" s="43" t="s">
        <v>38</v>
      </c>
      <c r="F21" s="43" t="s">
        <v>253</v>
      </c>
      <c r="G21" s="43"/>
      <c r="H21" s="52">
        <f>H22</f>
        <v>4157.8999999999996</v>
      </c>
    </row>
    <row r="22" spans="1:11" s="48" customFormat="1" ht="28.5" customHeight="1" x14ac:dyDescent="0.25">
      <c r="A22" s="41"/>
      <c r="B22" s="195" t="s">
        <v>115</v>
      </c>
      <c r="C22" s="43" t="s">
        <v>40</v>
      </c>
      <c r="D22" s="43" t="s">
        <v>110</v>
      </c>
      <c r="E22" s="43" t="s">
        <v>38</v>
      </c>
      <c r="F22" s="43" t="s">
        <v>253</v>
      </c>
      <c r="G22" s="43" t="s">
        <v>116</v>
      </c>
      <c r="H22" s="52">
        <f>прил._5!K125</f>
        <v>4157.8999999999996</v>
      </c>
    </row>
    <row r="23" spans="1:11" s="48" customFormat="1" ht="57" customHeight="1" x14ac:dyDescent="0.25">
      <c r="A23" s="39"/>
      <c r="B23" s="197" t="str">
        <f>прил._5!B73</f>
        <v>Муниципальная программа "Обеспечение безопасности и развитие казачества в Новодмитриевском сельском поселении на 2018-2020 годы"</v>
      </c>
      <c r="C23" s="159" t="s">
        <v>45</v>
      </c>
      <c r="D23" s="159" t="s">
        <v>100</v>
      </c>
      <c r="E23" s="159" t="s">
        <v>38</v>
      </c>
      <c r="F23" s="159" t="s">
        <v>252</v>
      </c>
      <c r="G23" s="159"/>
      <c r="H23" s="160">
        <f>H28+H29++H35+H32</f>
        <v>540.5</v>
      </c>
    </row>
    <row r="24" spans="1:11" s="48" customFormat="1" ht="48" customHeight="1" x14ac:dyDescent="0.25">
      <c r="A24" s="41"/>
      <c r="B24" s="196" t="s">
        <v>131</v>
      </c>
      <c r="C24" s="43" t="s">
        <v>45</v>
      </c>
      <c r="D24" s="43" t="s">
        <v>110</v>
      </c>
      <c r="E24" s="43" t="s">
        <v>38</v>
      </c>
      <c r="F24" s="43" t="s">
        <v>279</v>
      </c>
      <c r="G24" s="43"/>
      <c r="H24" s="52">
        <f>H27</f>
        <v>515.5</v>
      </c>
    </row>
    <row r="25" spans="1:11" ht="17.25" hidden="1" customHeight="1" x14ac:dyDescent="0.25">
      <c r="A25" s="41"/>
      <c r="B25" s="38" t="s">
        <v>79</v>
      </c>
      <c r="C25" s="43" t="s">
        <v>45</v>
      </c>
      <c r="D25" s="43" t="s">
        <v>110</v>
      </c>
      <c r="E25" s="43"/>
      <c r="F25" s="43" t="s">
        <v>279</v>
      </c>
      <c r="G25" s="43"/>
      <c r="H25" s="52"/>
    </row>
    <row r="26" spans="1:11" ht="28.5" hidden="1" customHeight="1" x14ac:dyDescent="0.25">
      <c r="A26" s="41"/>
      <c r="B26" s="38" t="s">
        <v>115</v>
      </c>
      <c r="C26" s="43" t="s">
        <v>45</v>
      </c>
      <c r="D26" s="43" t="s">
        <v>110</v>
      </c>
      <c r="E26" s="43"/>
      <c r="F26" s="43" t="s">
        <v>279</v>
      </c>
      <c r="G26" s="43" t="s">
        <v>116</v>
      </c>
      <c r="H26" s="52"/>
    </row>
    <row r="27" spans="1:11" ht="76.5" customHeight="1" x14ac:dyDescent="0.25">
      <c r="A27" s="41"/>
      <c r="B27" s="195" t="str">
        <f>прил._5!B75</f>
        <v>Подпрограмма "Мероприятия по предупреждению и ликвидация чрезвычайных ситуаций, стихийных бедствий природного и техногенного характера на 2018-2020 гг в Новодмитривеском сельском поселении"</v>
      </c>
      <c r="C27" s="43" t="s">
        <v>45</v>
      </c>
      <c r="D27" s="43" t="s">
        <v>110</v>
      </c>
      <c r="E27" s="43" t="s">
        <v>38</v>
      </c>
      <c r="F27" s="43" t="s">
        <v>279</v>
      </c>
      <c r="G27" s="43"/>
      <c r="H27" s="52">
        <f>H28+H29</f>
        <v>515.5</v>
      </c>
    </row>
    <row r="28" spans="1:11" ht="75" customHeight="1" x14ac:dyDescent="0.25">
      <c r="A28" s="41"/>
      <c r="B28" s="103" t="s">
        <v>111</v>
      </c>
      <c r="C28" s="43" t="s">
        <v>45</v>
      </c>
      <c r="D28" s="43" t="s">
        <v>110</v>
      </c>
      <c r="E28" s="43" t="s">
        <v>38</v>
      </c>
      <c r="F28" s="43" t="s">
        <v>279</v>
      </c>
      <c r="G28" s="43" t="s">
        <v>112</v>
      </c>
      <c r="H28" s="52">
        <f>прил._5!K76</f>
        <v>400.5</v>
      </c>
    </row>
    <row r="29" spans="1:11" ht="30" customHeight="1" x14ac:dyDescent="0.25">
      <c r="A29" s="41"/>
      <c r="B29" s="38" t="s">
        <v>115</v>
      </c>
      <c r="C29" s="43" t="s">
        <v>45</v>
      </c>
      <c r="D29" s="43" t="s">
        <v>110</v>
      </c>
      <c r="E29" s="43" t="s">
        <v>38</v>
      </c>
      <c r="F29" s="43" t="s">
        <v>279</v>
      </c>
      <c r="G29" s="43" t="s">
        <v>116</v>
      </c>
      <c r="H29" s="52">
        <f>прил._5!K77</f>
        <v>115</v>
      </c>
    </row>
    <row r="30" spans="1:11" ht="46.5" customHeight="1" x14ac:dyDescent="0.25">
      <c r="A30" s="41"/>
      <c r="B30" s="234" t="s">
        <v>372</v>
      </c>
      <c r="C30" s="43" t="s">
        <v>45</v>
      </c>
      <c r="D30" s="43" t="s">
        <v>123</v>
      </c>
      <c r="E30" s="43" t="s">
        <v>38</v>
      </c>
      <c r="F30" s="43" t="s">
        <v>252</v>
      </c>
      <c r="G30" s="43"/>
      <c r="H30" s="52">
        <v>25</v>
      </c>
    </row>
    <row r="31" spans="1:11" ht="14.25" customHeight="1" x14ac:dyDescent="0.25">
      <c r="A31" s="41"/>
      <c r="B31" s="110" t="s">
        <v>250</v>
      </c>
      <c r="C31" s="43" t="s">
        <v>45</v>
      </c>
      <c r="D31" s="43" t="s">
        <v>123</v>
      </c>
      <c r="E31" s="43" t="s">
        <v>38</v>
      </c>
      <c r="F31" s="43" t="s">
        <v>281</v>
      </c>
      <c r="G31" s="43"/>
      <c r="H31" s="52">
        <f>H32</f>
        <v>5</v>
      </c>
      <c r="I31" s="52">
        <v>0</v>
      </c>
      <c r="J31" s="52">
        <v>0</v>
      </c>
    </row>
    <row r="32" spans="1:11" ht="31.5" customHeight="1" x14ac:dyDescent="0.25">
      <c r="A32" s="41"/>
      <c r="B32" s="234" t="s">
        <v>115</v>
      </c>
      <c r="C32" s="43" t="s">
        <v>45</v>
      </c>
      <c r="D32" s="43" t="s">
        <v>123</v>
      </c>
      <c r="E32" s="43" t="s">
        <v>38</v>
      </c>
      <c r="F32" s="43" t="s">
        <v>281</v>
      </c>
      <c r="G32" s="43" t="s">
        <v>116</v>
      </c>
      <c r="H32" s="52">
        <f>прил._5!K87</f>
        <v>5</v>
      </c>
    </row>
    <row r="33" spans="1:8" ht="17.25" customHeight="1" x14ac:dyDescent="0.25">
      <c r="A33" s="41"/>
      <c r="B33" s="194" t="s">
        <v>132</v>
      </c>
      <c r="C33" s="43" t="s">
        <v>45</v>
      </c>
      <c r="D33" s="43" t="s">
        <v>126</v>
      </c>
      <c r="E33" s="43" t="s">
        <v>38</v>
      </c>
      <c r="F33" s="43" t="s">
        <v>252</v>
      </c>
      <c r="G33" s="43"/>
      <c r="H33" s="52">
        <v>20</v>
      </c>
    </row>
    <row r="34" spans="1:8" ht="29.25" customHeight="1" x14ac:dyDescent="0.25">
      <c r="A34" s="41"/>
      <c r="B34" s="194" t="str">
        <f>прил._5!B89</f>
        <v>Подпрограмма "Поддержка и развитие казачества"</v>
      </c>
      <c r="C34" s="43" t="s">
        <v>45</v>
      </c>
      <c r="D34" s="43" t="s">
        <v>126</v>
      </c>
      <c r="E34" s="43" t="s">
        <v>38</v>
      </c>
      <c r="F34" s="43" t="s">
        <v>280</v>
      </c>
      <c r="G34" s="43"/>
      <c r="H34" s="52">
        <v>20</v>
      </c>
    </row>
    <row r="35" spans="1:8" ht="15.75" customHeight="1" x14ac:dyDescent="0.25">
      <c r="A35" s="41"/>
      <c r="B35" s="233" t="s">
        <v>117</v>
      </c>
      <c r="C35" s="43" t="s">
        <v>45</v>
      </c>
      <c r="D35" s="43" t="s">
        <v>126</v>
      </c>
      <c r="E35" s="43" t="s">
        <v>38</v>
      </c>
      <c r="F35" s="43" t="s">
        <v>280</v>
      </c>
      <c r="G35" s="43" t="s">
        <v>172</v>
      </c>
      <c r="H35" s="52">
        <f>прил._5!K90</f>
        <v>20</v>
      </c>
    </row>
    <row r="36" spans="1:8" ht="18" hidden="1" customHeight="1" x14ac:dyDescent="0.25">
      <c r="A36" s="41"/>
      <c r="B36" s="194" t="s">
        <v>133</v>
      </c>
      <c r="C36" s="43" t="s">
        <v>45</v>
      </c>
      <c r="D36" s="43" t="s">
        <v>296</v>
      </c>
      <c r="E36" s="43" t="s">
        <v>38</v>
      </c>
      <c r="F36" s="43" t="s">
        <v>252</v>
      </c>
      <c r="G36" s="43"/>
      <c r="H36" s="52">
        <v>0</v>
      </c>
    </row>
    <row r="37" spans="1:8" ht="14.25" hidden="1" customHeight="1" x14ac:dyDescent="0.25">
      <c r="A37" s="41"/>
      <c r="B37" s="194" t="s">
        <v>134</v>
      </c>
      <c r="C37" s="43" t="s">
        <v>45</v>
      </c>
      <c r="D37" s="43" t="s">
        <v>296</v>
      </c>
      <c r="E37" s="43" t="s">
        <v>38</v>
      </c>
      <c r="F37" s="43" t="s">
        <v>282</v>
      </c>
      <c r="G37" s="43"/>
      <c r="H37" s="52">
        <v>0</v>
      </c>
    </row>
    <row r="38" spans="1:8" ht="19.5" hidden="1" customHeight="1" x14ac:dyDescent="0.25">
      <c r="A38" s="41"/>
      <c r="B38" s="194" t="s">
        <v>115</v>
      </c>
      <c r="C38" s="43" t="s">
        <v>45</v>
      </c>
      <c r="D38" s="43" t="s">
        <v>296</v>
      </c>
      <c r="E38" s="43" t="s">
        <v>38</v>
      </c>
      <c r="F38" s="43" t="s">
        <v>282</v>
      </c>
      <c r="G38" s="43" t="s">
        <v>116</v>
      </c>
      <c r="H38" s="52">
        <v>0</v>
      </c>
    </row>
    <row r="39" spans="1:8" ht="45" customHeight="1" x14ac:dyDescent="0.25">
      <c r="A39" s="39"/>
      <c r="B39" s="197" t="str">
        <f>прил._5!B207</f>
        <v>Муниципальная программа "Развитие культуры на 2018-2020 годы  в Новодмитриевском сельском поселении"</v>
      </c>
      <c r="C39" s="159" t="s">
        <v>43</v>
      </c>
      <c r="D39" s="159" t="s">
        <v>100</v>
      </c>
      <c r="E39" s="159" t="s">
        <v>38</v>
      </c>
      <c r="F39" s="159" t="s">
        <v>252</v>
      </c>
      <c r="G39" s="159"/>
      <c r="H39" s="160">
        <f>H47+H50+H43+H45</f>
        <v>4755.2</v>
      </c>
    </row>
    <row r="40" spans="1:8" ht="15.75" customHeight="1" x14ac:dyDescent="0.25">
      <c r="A40" s="41"/>
      <c r="B40" s="213" t="s">
        <v>327</v>
      </c>
      <c r="C40" s="43" t="s">
        <v>43</v>
      </c>
      <c r="D40" s="43" t="s">
        <v>110</v>
      </c>
      <c r="E40" s="43" t="s">
        <v>38</v>
      </c>
      <c r="F40" s="43" t="s">
        <v>252</v>
      </c>
      <c r="G40" s="43"/>
      <c r="H40" s="52">
        <f>H41+H48</f>
        <v>4855.2</v>
      </c>
    </row>
    <row r="41" spans="1:8" ht="29.25" customHeight="1" x14ac:dyDescent="0.25">
      <c r="A41" s="46"/>
      <c r="B41" s="213" t="s">
        <v>173</v>
      </c>
      <c r="C41" s="43" t="s">
        <v>43</v>
      </c>
      <c r="D41" s="43" t="s">
        <v>110</v>
      </c>
      <c r="E41" s="43" t="s">
        <v>40</v>
      </c>
      <c r="F41" s="43" t="s">
        <v>252</v>
      </c>
      <c r="G41" s="43"/>
      <c r="H41" s="52">
        <f>H43+H45+H47+H50</f>
        <v>4755.2</v>
      </c>
    </row>
    <row r="42" spans="1:8" ht="78.75" customHeight="1" x14ac:dyDescent="0.25">
      <c r="A42" s="41"/>
      <c r="B42" s="213" t="s">
        <v>378</v>
      </c>
      <c r="C42" s="43" t="s">
        <v>43</v>
      </c>
      <c r="D42" s="43" t="s">
        <v>110</v>
      </c>
      <c r="E42" s="43" t="s">
        <v>40</v>
      </c>
      <c r="F42" s="59" t="s">
        <v>377</v>
      </c>
      <c r="G42" s="43"/>
      <c r="H42" s="52">
        <f>H43</f>
        <v>2412.9</v>
      </c>
    </row>
    <row r="43" spans="1:8" ht="50.25" customHeight="1" x14ac:dyDescent="0.25">
      <c r="A43" s="41"/>
      <c r="B43" s="213" t="s">
        <v>298</v>
      </c>
      <c r="C43" s="43" t="s">
        <v>43</v>
      </c>
      <c r="D43" s="43" t="s">
        <v>110</v>
      </c>
      <c r="E43" s="43" t="s">
        <v>40</v>
      </c>
      <c r="F43" s="43" t="s">
        <v>377</v>
      </c>
      <c r="G43" s="43" t="s">
        <v>172</v>
      </c>
      <c r="H43" s="52">
        <f>прил._5!K211</f>
        <v>2412.9</v>
      </c>
    </row>
    <row r="44" spans="1:8" ht="77.25" customHeight="1" x14ac:dyDescent="0.25">
      <c r="A44" s="41"/>
      <c r="B44" s="213" t="s">
        <v>378</v>
      </c>
      <c r="C44" s="43" t="s">
        <v>43</v>
      </c>
      <c r="D44" s="43" t="s">
        <v>110</v>
      </c>
      <c r="E44" s="43" t="s">
        <v>40</v>
      </c>
      <c r="F44" s="43" t="s">
        <v>395</v>
      </c>
      <c r="G44" s="43"/>
      <c r="H44" s="52">
        <f>H45</f>
        <v>617.29999999999995</v>
      </c>
    </row>
    <row r="45" spans="1:8" ht="45.75" customHeight="1" x14ac:dyDescent="0.25">
      <c r="A45" s="41"/>
      <c r="B45" s="213" t="s">
        <v>298</v>
      </c>
      <c r="C45" s="43" t="s">
        <v>43</v>
      </c>
      <c r="D45" s="43" t="s">
        <v>110</v>
      </c>
      <c r="E45" s="43" t="s">
        <v>40</v>
      </c>
      <c r="F45" s="43" t="s">
        <v>395</v>
      </c>
      <c r="G45" s="43" t="s">
        <v>172</v>
      </c>
      <c r="H45" s="52">
        <f>прил._5!K213</f>
        <v>617.29999999999995</v>
      </c>
    </row>
    <row r="46" spans="1:8" ht="31.5" customHeight="1" x14ac:dyDescent="0.25">
      <c r="A46" s="46"/>
      <c r="B46" s="213" t="str">
        <f>прил._5!B214</f>
        <v>Подпрограмма "Расходы на обеспечение деятельности (оказание услуг) муниципальных учреждений"</v>
      </c>
      <c r="C46" s="43" t="s">
        <v>43</v>
      </c>
      <c r="D46" s="43" t="s">
        <v>110</v>
      </c>
      <c r="E46" s="43" t="s">
        <v>45</v>
      </c>
      <c r="F46" s="43" t="s">
        <v>254</v>
      </c>
      <c r="G46" s="43"/>
      <c r="H46" s="52">
        <f>H47</f>
        <v>1625</v>
      </c>
    </row>
    <row r="47" spans="1:8" ht="45.75" customHeight="1" x14ac:dyDescent="0.25">
      <c r="A47" s="46"/>
      <c r="B47" s="213" t="s">
        <v>298</v>
      </c>
      <c r="C47" s="43" t="s">
        <v>43</v>
      </c>
      <c r="D47" s="43" t="s">
        <v>110</v>
      </c>
      <c r="E47" s="43" t="s">
        <v>45</v>
      </c>
      <c r="F47" s="43" t="s">
        <v>254</v>
      </c>
      <c r="G47" s="43" t="s">
        <v>172</v>
      </c>
      <c r="H47" s="52">
        <f>прил._5!K215</f>
        <v>1625</v>
      </c>
    </row>
    <row r="48" spans="1:8" ht="28.5" customHeight="1" x14ac:dyDescent="0.25">
      <c r="A48" s="41"/>
      <c r="B48" s="196" t="s">
        <v>174</v>
      </c>
      <c r="C48" s="43" t="s">
        <v>43</v>
      </c>
      <c r="D48" s="43" t="s">
        <v>110</v>
      </c>
      <c r="E48" s="43" t="s">
        <v>46</v>
      </c>
      <c r="F48" s="43" t="s">
        <v>252</v>
      </c>
      <c r="G48" s="43"/>
      <c r="H48" s="52">
        <f>H49</f>
        <v>100</v>
      </c>
    </row>
    <row r="49" spans="1:10" ht="30.75" customHeight="1" x14ac:dyDescent="0.25">
      <c r="A49" s="41"/>
      <c r="B49" s="38" t="str">
        <f>прил._5!B217</f>
        <v>Мероприятия в сфере сохранения и развития культуры</v>
      </c>
      <c r="C49" s="43" t="s">
        <v>43</v>
      </c>
      <c r="D49" s="43" t="s">
        <v>110</v>
      </c>
      <c r="E49" s="43" t="s">
        <v>46</v>
      </c>
      <c r="F49" s="43" t="s">
        <v>256</v>
      </c>
      <c r="G49" s="43"/>
      <c r="H49" s="52">
        <f>H50</f>
        <v>100</v>
      </c>
    </row>
    <row r="50" spans="1:10" ht="27.75" customHeight="1" x14ac:dyDescent="0.25">
      <c r="A50" s="41"/>
      <c r="B50" s="194" t="s">
        <v>115</v>
      </c>
      <c r="C50" s="43" t="s">
        <v>43</v>
      </c>
      <c r="D50" s="43" t="s">
        <v>110</v>
      </c>
      <c r="E50" s="43" t="s">
        <v>46</v>
      </c>
      <c r="F50" s="43" t="s">
        <v>256</v>
      </c>
      <c r="G50" s="43" t="s">
        <v>116</v>
      </c>
      <c r="H50" s="52">
        <f>прил._5!K218</f>
        <v>100</v>
      </c>
    </row>
    <row r="51" spans="1:10" ht="37.5" hidden="1" customHeight="1" x14ac:dyDescent="0.25">
      <c r="A51" s="41"/>
      <c r="B51" s="194" t="s">
        <v>175</v>
      </c>
      <c r="C51" s="43" t="s">
        <v>43</v>
      </c>
      <c r="D51" s="43" t="s">
        <v>297</v>
      </c>
      <c r="E51" s="43" t="s">
        <v>38</v>
      </c>
      <c r="F51" s="43" t="s">
        <v>252</v>
      </c>
      <c r="G51" s="43"/>
      <c r="H51" s="52">
        <v>0</v>
      </c>
    </row>
    <row r="52" spans="1:10" ht="35.25" hidden="1" customHeight="1" x14ac:dyDescent="0.25">
      <c r="A52" s="41"/>
      <c r="B52" s="38" t="s">
        <v>176</v>
      </c>
      <c r="C52" s="43" t="s">
        <v>43</v>
      </c>
      <c r="D52" s="43" t="s">
        <v>297</v>
      </c>
      <c r="E52" s="43" t="s">
        <v>38</v>
      </c>
      <c r="F52" s="43" t="s">
        <v>257</v>
      </c>
      <c r="G52" s="43"/>
      <c r="H52" s="52"/>
    </row>
    <row r="53" spans="1:10" ht="32.25" hidden="1" customHeight="1" x14ac:dyDescent="0.25">
      <c r="A53" s="41"/>
      <c r="B53" s="194" t="s">
        <v>115</v>
      </c>
      <c r="C53" s="43" t="s">
        <v>43</v>
      </c>
      <c r="D53" s="43" t="s">
        <v>297</v>
      </c>
      <c r="E53" s="43" t="s">
        <v>38</v>
      </c>
      <c r="F53" s="43" t="s">
        <v>257</v>
      </c>
      <c r="G53" s="43" t="s">
        <v>116</v>
      </c>
      <c r="H53" s="52">
        <v>0</v>
      </c>
    </row>
    <row r="54" spans="1:10" ht="56.25" customHeight="1" x14ac:dyDescent="0.25">
      <c r="A54" s="41"/>
      <c r="B54" s="197" t="str">
        <f>прил._5!B237</f>
        <v>Муниципальная программа "Развитие физической культуры и спорта в Новодмитриевском сельском поселении на 2015-2017 годы"</v>
      </c>
      <c r="C54" s="159" t="s">
        <v>46</v>
      </c>
      <c r="D54" s="159" t="s">
        <v>110</v>
      </c>
      <c r="E54" s="159" t="s">
        <v>41</v>
      </c>
      <c r="F54" s="159" t="s">
        <v>252</v>
      </c>
      <c r="G54" s="159"/>
      <c r="H54" s="160">
        <f>H57+H58</f>
        <v>500</v>
      </c>
    </row>
    <row r="55" spans="1:10" ht="29.25" customHeight="1" x14ac:dyDescent="0.25">
      <c r="A55" s="41"/>
      <c r="B55" s="38" t="s">
        <v>187</v>
      </c>
      <c r="C55" s="43" t="s">
        <v>46</v>
      </c>
      <c r="D55" s="43" t="s">
        <v>110</v>
      </c>
      <c r="E55" s="43" t="s">
        <v>41</v>
      </c>
      <c r="F55" s="43" t="s">
        <v>101</v>
      </c>
      <c r="G55" s="43"/>
      <c r="H55" s="52">
        <f>H56</f>
        <v>500</v>
      </c>
    </row>
    <row r="56" spans="1:10" ht="29.25" customHeight="1" x14ac:dyDescent="0.25">
      <c r="A56" s="41"/>
      <c r="B56" s="38" t="s">
        <v>187</v>
      </c>
      <c r="C56" s="43" t="s">
        <v>46</v>
      </c>
      <c r="D56" s="43" t="s">
        <v>110</v>
      </c>
      <c r="E56" s="43" t="s">
        <v>41</v>
      </c>
      <c r="F56" s="43" t="s">
        <v>258</v>
      </c>
      <c r="G56" s="43"/>
      <c r="H56" s="52">
        <f>H57+H58</f>
        <v>500</v>
      </c>
    </row>
    <row r="57" spans="1:10" ht="75" customHeight="1" x14ac:dyDescent="0.25">
      <c r="A57" s="41"/>
      <c r="B57" s="37" t="s">
        <v>111</v>
      </c>
      <c r="C57" s="43" t="s">
        <v>46</v>
      </c>
      <c r="D57" s="43" t="s">
        <v>110</v>
      </c>
      <c r="E57" s="43" t="s">
        <v>41</v>
      </c>
      <c r="F57" s="43" t="s">
        <v>258</v>
      </c>
      <c r="G57" s="43" t="s">
        <v>112</v>
      </c>
      <c r="H57" s="52">
        <f>прил._5!K245</f>
        <v>475.7</v>
      </c>
    </row>
    <row r="58" spans="1:10" ht="29.25" customHeight="1" x14ac:dyDescent="0.25">
      <c r="A58" s="41"/>
      <c r="B58" s="194" t="s">
        <v>115</v>
      </c>
      <c r="C58" s="43" t="s">
        <v>46</v>
      </c>
      <c r="D58" s="43" t="s">
        <v>110</v>
      </c>
      <c r="E58" s="43" t="s">
        <v>41</v>
      </c>
      <c r="F58" s="43" t="s">
        <v>258</v>
      </c>
      <c r="G58" s="43" t="s">
        <v>116</v>
      </c>
      <c r="H58" s="52">
        <f>прил._5!K246</f>
        <v>24.3</v>
      </c>
    </row>
    <row r="59" spans="1:10" ht="49.5" customHeight="1" x14ac:dyDescent="0.25">
      <c r="A59" s="39"/>
      <c r="B59" s="197" t="str">
        <f>прил._5!B199</f>
        <v>Муниципальная программа "Молодежь Северского района на 2018-2020 годы  в Новодмитриевском сельском поселении"</v>
      </c>
      <c r="C59" s="159" t="s">
        <v>148</v>
      </c>
      <c r="D59" s="159" t="s">
        <v>100</v>
      </c>
      <c r="E59" s="159" t="s">
        <v>38</v>
      </c>
      <c r="F59" s="159" t="s">
        <v>252</v>
      </c>
      <c r="G59" s="159"/>
      <c r="H59" s="160">
        <f>H63+H64</f>
        <v>220</v>
      </c>
      <c r="I59" s="52"/>
      <c r="J59" s="52"/>
    </row>
    <row r="60" spans="1:10" ht="21" customHeight="1" x14ac:dyDescent="0.25">
      <c r="A60" s="41"/>
      <c r="B60" s="237" t="s">
        <v>82</v>
      </c>
      <c r="C60" s="59" t="s">
        <v>148</v>
      </c>
      <c r="D60" s="59" t="s">
        <v>110</v>
      </c>
      <c r="E60" s="59" t="s">
        <v>38</v>
      </c>
      <c r="F60" s="59" t="s">
        <v>252</v>
      </c>
      <c r="G60" s="43"/>
      <c r="H60" s="52">
        <f>H61</f>
        <v>220</v>
      </c>
      <c r="I60" s="52"/>
      <c r="J60" s="52"/>
    </row>
    <row r="61" spans="1:10" ht="48.75" customHeight="1" x14ac:dyDescent="0.25">
      <c r="A61" s="41"/>
      <c r="B61" s="57" t="s">
        <v>326</v>
      </c>
      <c r="C61" s="59" t="s">
        <v>148</v>
      </c>
      <c r="D61" s="59" t="s">
        <v>110</v>
      </c>
      <c r="E61" s="59" t="s">
        <v>37</v>
      </c>
      <c r="F61" s="59" t="s">
        <v>252</v>
      </c>
      <c r="G61" s="43"/>
      <c r="H61" s="52">
        <f>H62</f>
        <v>220</v>
      </c>
      <c r="I61" s="52"/>
      <c r="J61" s="52"/>
    </row>
    <row r="62" spans="1:10" ht="19.5" customHeight="1" x14ac:dyDescent="0.25">
      <c r="A62" s="41"/>
      <c r="B62" s="107" t="s">
        <v>52</v>
      </c>
      <c r="C62" s="59" t="s">
        <v>148</v>
      </c>
      <c r="D62" s="59" t="s">
        <v>110</v>
      </c>
      <c r="E62" s="59" t="s">
        <v>37</v>
      </c>
      <c r="F62" s="59" t="s">
        <v>259</v>
      </c>
      <c r="G62" s="43"/>
      <c r="H62" s="52">
        <f>H63+H64</f>
        <v>220</v>
      </c>
      <c r="I62" s="52"/>
      <c r="J62" s="52"/>
    </row>
    <row r="63" spans="1:10" ht="75.75" customHeight="1" x14ac:dyDescent="0.25">
      <c r="A63" s="41"/>
      <c r="B63" s="107" t="s">
        <v>111</v>
      </c>
      <c r="C63" s="59" t="s">
        <v>148</v>
      </c>
      <c r="D63" s="59" t="s">
        <v>110</v>
      </c>
      <c r="E63" s="59" t="s">
        <v>37</v>
      </c>
      <c r="F63" s="59" t="s">
        <v>259</v>
      </c>
      <c r="G63" s="43" t="s">
        <v>112</v>
      </c>
      <c r="H63" s="52">
        <f>прил._5!K203</f>
        <v>200.5</v>
      </c>
      <c r="I63" s="52"/>
      <c r="J63" s="52"/>
    </row>
    <row r="64" spans="1:10" ht="29.25" customHeight="1" x14ac:dyDescent="0.25">
      <c r="A64" s="39"/>
      <c r="B64" s="107" t="s">
        <v>115</v>
      </c>
      <c r="C64" s="59" t="s">
        <v>148</v>
      </c>
      <c r="D64" s="59" t="s">
        <v>110</v>
      </c>
      <c r="E64" s="59" t="s">
        <v>37</v>
      </c>
      <c r="F64" s="59" t="s">
        <v>259</v>
      </c>
      <c r="G64" s="43" t="s">
        <v>116</v>
      </c>
      <c r="H64" s="52">
        <f>прил._5!K204</f>
        <v>19.5</v>
      </c>
      <c r="I64" s="52"/>
      <c r="J64" s="52"/>
    </row>
    <row r="65" spans="1:15" ht="30" hidden="1" x14ac:dyDescent="0.25">
      <c r="A65" s="41"/>
      <c r="B65" s="45" t="s">
        <v>115</v>
      </c>
      <c r="C65" s="43" t="s">
        <v>148</v>
      </c>
      <c r="D65" s="43" t="s">
        <v>110</v>
      </c>
      <c r="E65" s="43" t="s">
        <v>39</v>
      </c>
      <c r="F65" s="43" t="s">
        <v>259</v>
      </c>
      <c r="G65" s="43" t="s">
        <v>112</v>
      </c>
      <c r="H65" s="52"/>
      <c r="I65" s="52"/>
      <c r="J65" s="52"/>
    </row>
    <row r="66" spans="1:15" ht="21" hidden="1" customHeight="1" x14ac:dyDescent="0.25">
      <c r="A66" s="41"/>
      <c r="B66" s="194" t="s">
        <v>115</v>
      </c>
      <c r="C66" s="43" t="s">
        <v>148</v>
      </c>
      <c r="D66" s="43" t="s">
        <v>110</v>
      </c>
      <c r="E66" s="43" t="s">
        <v>39</v>
      </c>
      <c r="F66" s="43" t="s">
        <v>259</v>
      </c>
      <c r="G66" s="43" t="s">
        <v>116</v>
      </c>
      <c r="H66" s="52"/>
      <c r="I66" s="52">
        <v>0</v>
      </c>
      <c r="J66" s="52">
        <v>0</v>
      </c>
    </row>
    <row r="67" spans="1:15" ht="60" customHeight="1" x14ac:dyDescent="0.25">
      <c r="A67" s="46"/>
      <c r="B67" s="197" t="str">
        <f>прил._5!B52</f>
        <v>Муниципальная программа "Региональная политика и развитие гражданского общества в Новодмитриевском сельском поселении на 2018-2020 годы"</v>
      </c>
      <c r="C67" s="159" t="s">
        <v>64</v>
      </c>
      <c r="D67" s="159" t="s">
        <v>100</v>
      </c>
      <c r="E67" s="159" t="s">
        <v>38</v>
      </c>
      <c r="F67" s="159" t="s">
        <v>252</v>
      </c>
      <c r="G67" s="162"/>
      <c r="H67" s="160">
        <f>H68</f>
        <v>14.4</v>
      </c>
    </row>
    <row r="68" spans="1:15" ht="27.75" customHeight="1" x14ac:dyDescent="0.25">
      <c r="A68" s="46"/>
      <c r="B68" s="196" t="s">
        <v>128</v>
      </c>
      <c r="C68" s="43" t="s">
        <v>64</v>
      </c>
      <c r="D68" s="43" t="s">
        <v>110</v>
      </c>
      <c r="E68" s="43" t="s">
        <v>38</v>
      </c>
      <c r="F68" s="43" t="s">
        <v>252</v>
      </c>
      <c r="G68" s="47"/>
      <c r="H68" s="52">
        <f>H69</f>
        <v>14.4</v>
      </c>
    </row>
    <row r="69" spans="1:15" ht="33.75" customHeight="1" x14ac:dyDescent="0.25">
      <c r="A69" s="46"/>
      <c r="B69" s="196" t="s">
        <v>129</v>
      </c>
      <c r="C69" s="43" t="s">
        <v>64</v>
      </c>
      <c r="D69" s="43" t="s">
        <v>110</v>
      </c>
      <c r="E69" s="43" t="s">
        <v>38</v>
      </c>
      <c r="F69" s="43" t="s">
        <v>260</v>
      </c>
      <c r="G69" s="47"/>
      <c r="H69" s="52">
        <f>H70</f>
        <v>14.4</v>
      </c>
    </row>
    <row r="70" spans="1:15" ht="28.5" customHeight="1" x14ac:dyDescent="0.25">
      <c r="A70" s="46"/>
      <c r="B70" s="38" t="s">
        <v>115</v>
      </c>
      <c r="C70" s="43" t="s">
        <v>64</v>
      </c>
      <c r="D70" s="43" t="s">
        <v>110</v>
      </c>
      <c r="E70" s="43" t="s">
        <v>38</v>
      </c>
      <c r="F70" s="43" t="s">
        <v>260</v>
      </c>
      <c r="G70" s="47" t="s">
        <v>116</v>
      </c>
      <c r="H70" s="52">
        <f>прил._5!K55</f>
        <v>14.4</v>
      </c>
    </row>
    <row r="71" spans="1:15" ht="32.25" hidden="1" customHeight="1" x14ac:dyDescent="0.25">
      <c r="A71" s="46"/>
      <c r="B71" s="108" t="s">
        <v>299</v>
      </c>
      <c r="C71" s="59" t="s">
        <v>62</v>
      </c>
      <c r="D71" s="59" t="s">
        <v>100</v>
      </c>
      <c r="E71" s="59" t="s">
        <v>38</v>
      </c>
      <c r="F71" s="59" t="s">
        <v>252</v>
      </c>
      <c r="G71" s="214"/>
      <c r="H71" s="160"/>
    </row>
    <row r="72" spans="1:15" ht="22.5" hidden="1" customHeight="1" x14ac:dyDescent="0.25">
      <c r="A72" s="46"/>
      <c r="B72" s="215" t="s">
        <v>300</v>
      </c>
      <c r="C72" s="59" t="s">
        <v>62</v>
      </c>
      <c r="D72" s="59" t="s">
        <v>110</v>
      </c>
      <c r="E72" s="59" t="s">
        <v>38</v>
      </c>
      <c r="F72" s="59" t="s">
        <v>301</v>
      </c>
      <c r="G72" s="214"/>
      <c r="H72" s="52"/>
    </row>
    <row r="73" spans="1:15" ht="30" hidden="1" customHeight="1" x14ac:dyDescent="0.25">
      <c r="A73" s="46"/>
      <c r="B73" s="215" t="s">
        <v>171</v>
      </c>
      <c r="C73" s="59" t="s">
        <v>62</v>
      </c>
      <c r="D73" s="59" t="s">
        <v>110</v>
      </c>
      <c r="E73" s="59" t="s">
        <v>38</v>
      </c>
      <c r="F73" s="59" t="s">
        <v>301</v>
      </c>
      <c r="G73" s="214" t="s">
        <v>172</v>
      </c>
      <c r="H73" s="52"/>
    </row>
    <row r="74" spans="1:15" s="40" customFormat="1" ht="72" customHeight="1" x14ac:dyDescent="0.2">
      <c r="A74" s="42"/>
      <c r="B74" s="249" t="s">
        <v>339</v>
      </c>
      <c r="C74" s="95" t="s">
        <v>62</v>
      </c>
      <c r="D74" s="95" t="s">
        <v>100</v>
      </c>
      <c r="E74" s="95" t="s">
        <v>38</v>
      </c>
      <c r="F74" s="95" t="s">
        <v>252</v>
      </c>
      <c r="G74" s="250"/>
      <c r="H74" s="160">
        <f>H77</f>
        <v>45</v>
      </c>
    </row>
    <row r="75" spans="1:15" ht="30" customHeight="1" x14ac:dyDescent="0.25">
      <c r="A75" s="46"/>
      <c r="B75" s="248" t="s">
        <v>340</v>
      </c>
      <c r="C75" s="59" t="s">
        <v>62</v>
      </c>
      <c r="D75" s="59" t="s">
        <v>110</v>
      </c>
      <c r="E75" s="59" t="s">
        <v>38</v>
      </c>
      <c r="F75" s="59" t="s">
        <v>252</v>
      </c>
      <c r="G75" s="214"/>
      <c r="H75" s="52">
        <f>H76</f>
        <v>45</v>
      </c>
    </row>
    <row r="76" spans="1:15" ht="30" customHeight="1" x14ac:dyDescent="0.25">
      <c r="A76" s="46"/>
      <c r="B76" s="248" t="s">
        <v>340</v>
      </c>
      <c r="C76" s="59" t="s">
        <v>62</v>
      </c>
      <c r="D76" s="59" t="s">
        <v>110</v>
      </c>
      <c r="E76" s="59" t="s">
        <v>38</v>
      </c>
      <c r="F76" s="59" t="s">
        <v>301</v>
      </c>
      <c r="G76" s="214"/>
      <c r="H76" s="52">
        <f>H77</f>
        <v>45</v>
      </c>
    </row>
    <row r="77" spans="1:15" ht="44.25" customHeight="1" x14ac:dyDescent="0.25">
      <c r="A77" s="46"/>
      <c r="B77" s="248" t="s">
        <v>171</v>
      </c>
      <c r="C77" s="59" t="s">
        <v>62</v>
      </c>
      <c r="D77" s="59" t="s">
        <v>110</v>
      </c>
      <c r="E77" s="59" t="s">
        <v>38</v>
      </c>
      <c r="F77" s="59" t="s">
        <v>301</v>
      </c>
      <c r="G77" s="214" t="s">
        <v>172</v>
      </c>
      <c r="H77" s="52">
        <f>прил._5!K234</f>
        <v>45</v>
      </c>
    </row>
    <row r="78" spans="1:15" ht="42.75" customHeight="1" x14ac:dyDescent="0.25">
      <c r="A78" s="39"/>
      <c r="B78" s="198" t="str">
        <f>прил._5!B127</f>
        <v>Муниципальная программа "Информационное общество Северского района в Новодмитриевском сельском поселении на 2018-2020 годы"</v>
      </c>
      <c r="C78" s="159" t="s">
        <v>149</v>
      </c>
      <c r="D78" s="159" t="s">
        <v>100</v>
      </c>
      <c r="E78" s="159" t="s">
        <v>38</v>
      </c>
      <c r="F78" s="159" t="s">
        <v>252</v>
      </c>
      <c r="G78" s="159"/>
      <c r="H78" s="160">
        <f>H84+H87</f>
        <v>505</v>
      </c>
    </row>
    <row r="79" spans="1:15" ht="60" hidden="1" x14ac:dyDescent="0.25">
      <c r="A79" s="41"/>
      <c r="B79" s="195" t="s">
        <v>199</v>
      </c>
      <c r="C79" s="43" t="s">
        <v>149</v>
      </c>
      <c r="D79" s="43" t="s">
        <v>110</v>
      </c>
      <c r="E79" s="43" t="s">
        <v>38</v>
      </c>
      <c r="F79" s="43" t="s">
        <v>262</v>
      </c>
      <c r="G79" s="43"/>
      <c r="H79" s="219"/>
      <c r="K79" s="51"/>
      <c r="L79" s="51"/>
      <c r="M79" s="51"/>
      <c r="N79" s="51"/>
      <c r="O79" s="51"/>
    </row>
    <row r="80" spans="1:15" ht="33.75" hidden="1" customHeight="1" x14ac:dyDescent="0.25">
      <c r="A80" s="41"/>
      <c r="B80" s="195" t="s">
        <v>89</v>
      </c>
      <c r="C80" s="43" t="s">
        <v>149</v>
      </c>
      <c r="D80" s="43" t="s">
        <v>110</v>
      </c>
      <c r="E80" s="43" t="s">
        <v>38</v>
      </c>
      <c r="F80" s="43" t="s">
        <v>262</v>
      </c>
      <c r="G80" s="43"/>
      <c r="H80" s="219"/>
      <c r="K80" s="51"/>
      <c r="L80" s="51"/>
      <c r="M80" s="51"/>
      <c r="N80" s="51"/>
      <c r="O80" s="51"/>
    </row>
    <row r="81" spans="1:15" ht="33.75" hidden="1" customHeight="1" x14ac:dyDescent="0.25">
      <c r="A81" s="41"/>
      <c r="B81" s="195" t="s">
        <v>115</v>
      </c>
      <c r="C81" s="43" t="s">
        <v>149</v>
      </c>
      <c r="D81" s="43" t="s">
        <v>110</v>
      </c>
      <c r="E81" s="43" t="s">
        <v>38</v>
      </c>
      <c r="F81" s="43" t="s">
        <v>262</v>
      </c>
      <c r="G81" s="43" t="s">
        <v>116</v>
      </c>
      <c r="H81" s="219"/>
      <c r="K81" s="51"/>
      <c r="L81" s="51"/>
      <c r="M81" s="51"/>
      <c r="N81" s="51"/>
      <c r="O81" s="51"/>
    </row>
    <row r="82" spans="1:15" ht="21" customHeight="1" x14ac:dyDescent="0.25">
      <c r="A82" s="41"/>
      <c r="B82" s="63" t="s">
        <v>191</v>
      </c>
      <c r="C82" s="59" t="s">
        <v>149</v>
      </c>
      <c r="D82" s="59" t="s">
        <v>110</v>
      </c>
      <c r="E82" s="59" t="s">
        <v>38</v>
      </c>
      <c r="F82" s="59" t="s">
        <v>252</v>
      </c>
      <c r="G82" s="59"/>
      <c r="H82" s="219">
        <f>H83</f>
        <v>100</v>
      </c>
      <c r="K82" s="51"/>
      <c r="L82" s="51"/>
      <c r="M82" s="51"/>
      <c r="N82" s="51"/>
      <c r="O82" s="51"/>
    </row>
    <row r="83" spans="1:15" ht="33" customHeight="1" x14ac:dyDescent="0.25">
      <c r="A83" s="41"/>
      <c r="B83" s="110" t="s">
        <v>89</v>
      </c>
      <c r="C83" s="59" t="s">
        <v>149</v>
      </c>
      <c r="D83" s="59" t="s">
        <v>110</v>
      </c>
      <c r="E83" s="59" t="s">
        <v>38</v>
      </c>
      <c r="F83" s="59" t="s">
        <v>262</v>
      </c>
      <c r="G83" s="59"/>
      <c r="H83" s="219">
        <f>H84</f>
        <v>100</v>
      </c>
      <c r="K83" s="51"/>
      <c r="L83" s="51"/>
      <c r="M83" s="51"/>
      <c r="N83" s="51"/>
      <c r="O83" s="51"/>
    </row>
    <row r="84" spans="1:15" ht="33.75" customHeight="1" x14ac:dyDescent="0.25">
      <c r="A84" s="41"/>
      <c r="B84" s="110" t="s">
        <v>115</v>
      </c>
      <c r="C84" s="59" t="s">
        <v>149</v>
      </c>
      <c r="D84" s="59" t="s">
        <v>110</v>
      </c>
      <c r="E84" s="59" t="s">
        <v>38</v>
      </c>
      <c r="F84" s="59" t="s">
        <v>262</v>
      </c>
      <c r="G84" s="59" t="s">
        <v>116</v>
      </c>
      <c r="H84" s="219">
        <f>прил._5!K260</f>
        <v>100</v>
      </c>
      <c r="K84" s="51"/>
      <c r="L84" s="51"/>
      <c r="M84" s="51"/>
      <c r="N84" s="51"/>
      <c r="O84" s="51"/>
    </row>
    <row r="85" spans="1:15" ht="24" customHeight="1" x14ac:dyDescent="0.25">
      <c r="A85" s="41"/>
      <c r="B85" s="194" t="s">
        <v>150</v>
      </c>
      <c r="C85" s="43" t="s">
        <v>149</v>
      </c>
      <c r="D85" s="43" t="s">
        <v>102</v>
      </c>
      <c r="E85" s="43" t="s">
        <v>38</v>
      </c>
      <c r="F85" s="43" t="s">
        <v>252</v>
      </c>
      <c r="G85" s="43"/>
      <c r="H85" s="52">
        <f>H86</f>
        <v>405</v>
      </c>
      <c r="K85" s="51"/>
      <c r="L85" s="51"/>
      <c r="M85" s="51"/>
      <c r="N85" s="51"/>
      <c r="O85" s="51"/>
    </row>
    <row r="86" spans="1:15" ht="30" x14ac:dyDescent="0.25">
      <c r="A86" s="41"/>
      <c r="B86" s="38" t="s">
        <v>89</v>
      </c>
      <c r="C86" s="43" t="s">
        <v>149</v>
      </c>
      <c r="D86" s="43" t="s">
        <v>102</v>
      </c>
      <c r="E86" s="43" t="s">
        <v>38</v>
      </c>
      <c r="F86" s="43" t="s">
        <v>263</v>
      </c>
      <c r="G86" s="43"/>
      <c r="H86" s="52">
        <f>H87</f>
        <v>405</v>
      </c>
      <c r="K86" s="51"/>
      <c r="L86" s="51"/>
      <c r="M86" s="51"/>
      <c r="N86" s="51"/>
      <c r="O86" s="51"/>
    </row>
    <row r="87" spans="1:15" ht="27.75" customHeight="1" x14ac:dyDescent="0.25">
      <c r="A87" s="41"/>
      <c r="B87" s="195" t="s">
        <v>115</v>
      </c>
      <c r="C87" s="43" t="s">
        <v>149</v>
      </c>
      <c r="D87" s="43" t="s">
        <v>102</v>
      </c>
      <c r="E87" s="43" t="s">
        <v>38</v>
      </c>
      <c r="F87" s="43" t="s">
        <v>263</v>
      </c>
      <c r="G87" s="43" t="s">
        <v>116</v>
      </c>
      <c r="H87" s="52">
        <f>прил._5!K130</f>
        <v>405</v>
      </c>
      <c r="K87" s="51"/>
      <c r="L87" s="51"/>
      <c r="M87" s="51"/>
      <c r="N87" s="51"/>
      <c r="O87" s="51"/>
    </row>
    <row r="88" spans="1:15" ht="27" hidden="1" customHeight="1" x14ac:dyDescent="0.25">
      <c r="A88" s="41"/>
      <c r="B88" s="195" t="s">
        <v>150</v>
      </c>
      <c r="C88" s="43" t="s">
        <v>149</v>
      </c>
      <c r="D88" s="43" t="s">
        <v>110</v>
      </c>
      <c r="E88" s="43" t="s">
        <v>38</v>
      </c>
      <c r="F88" s="43" t="s">
        <v>262</v>
      </c>
      <c r="G88" s="43"/>
      <c r="H88" s="52"/>
      <c r="K88" s="51"/>
      <c r="L88" s="51"/>
      <c r="M88" s="51"/>
      <c r="N88" s="51"/>
      <c r="O88" s="51"/>
    </row>
    <row r="89" spans="1:15" ht="30" hidden="1" customHeight="1" x14ac:dyDescent="0.25">
      <c r="A89" s="41"/>
      <c r="B89" s="195" t="s">
        <v>89</v>
      </c>
      <c r="C89" s="43" t="s">
        <v>149</v>
      </c>
      <c r="D89" s="43" t="s">
        <v>102</v>
      </c>
      <c r="E89" s="43" t="s">
        <v>38</v>
      </c>
      <c r="F89" s="43" t="s">
        <v>263</v>
      </c>
      <c r="G89" s="43"/>
      <c r="H89" s="52"/>
      <c r="K89" s="51"/>
      <c r="L89" s="51"/>
      <c r="M89" s="51"/>
      <c r="N89" s="51"/>
      <c r="O89" s="51"/>
    </row>
    <row r="90" spans="1:15" ht="14.25" hidden="1" customHeight="1" x14ac:dyDescent="0.25">
      <c r="A90" s="41"/>
      <c r="B90" s="194" t="s">
        <v>115</v>
      </c>
      <c r="C90" s="43" t="s">
        <v>149</v>
      </c>
      <c r="D90" s="43" t="s">
        <v>102</v>
      </c>
      <c r="E90" s="43" t="s">
        <v>38</v>
      </c>
      <c r="F90" s="43" t="s">
        <v>263</v>
      </c>
      <c r="G90" s="43" t="s">
        <v>116</v>
      </c>
      <c r="H90" s="52"/>
    </row>
    <row r="91" spans="1:15" ht="32.25" hidden="1" customHeight="1" x14ac:dyDescent="0.25">
      <c r="A91" s="41"/>
      <c r="B91" s="197" t="s">
        <v>198</v>
      </c>
      <c r="C91" s="43" t="s">
        <v>141</v>
      </c>
      <c r="D91" s="43" t="s">
        <v>100</v>
      </c>
      <c r="E91" s="43"/>
      <c r="F91" s="43" t="s">
        <v>252</v>
      </c>
      <c r="G91" s="43"/>
      <c r="H91" s="52">
        <v>0</v>
      </c>
      <c r="I91" s="52" t="e">
        <v>#REF!</v>
      </c>
      <c r="J91" s="52" t="e">
        <v>#REF!</v>
      </c>
    </row>
    <row r="92" spans="1:15" ht="30" hidden="1" x14ac:dyDescent="0.25">
      <c r="A92" s="41"/>
      <c r="B92" s="194" t="s">
        <v>151</v>
      </c>
      <c r="C92" s="43" t="s">
        <v>141</v>
      </c>
      <c r="D92" s="43" t="s">
        <v>110</v>
      </c>
      <c r="E92" s="43"/>
      <c r="F92" s="43" t="s">
        <v>252</v>
      </c>
      <c r="G92" s="43"/>
      <c r="H92" s="52">
        <v>0</v>
      </c>
    </row>
    <row r="93" spans="1:15" ht="45" hidden="1" x14ac:dyDescent="0.25">
      <c r="A93" s="41"/>
      <c r="B93" s="194" t="s">
        <v>152</v>
      </c>
      <c r="C93" s="43" t="s">
        <v>141</v>
      </c>
      <c r="D93" s="43" t="s">
        <v>110</v>
      </c>
      <c r="E93" s="43"/>
      <c r="F93" s="43" t="s">
        <v>283</v>
      </c>
      <c r="G93" s="43"/>
      <c r="H93" s="52">
        <v>0</v>
      </c>
    </row>
    <row r="94" spans="1:15" hidden="1" x14ac:dyDescent="0.25">
      <c r="A94" s="41"/>
      <c r="B94" s="194" t="s">
        <v>117</v>
      </c>
      <c r="C94" s="43" t="s">
        <v>141</v>
      </c>
      <c r="D94" s="43" t="s">
        <v>110</v>
      </c>
      <c r="E94" s="43"/>
      <c r="F94" s="43" t="s">
        <v>283</v>
      </c>
      <c r="G94" s="43" t="s">
        <v>118</v>
      </c>
      <c r="H94" s="52">
        <v>0</v>
      </c>
    </row>
    <row r="95" spans="1:15" ht="57.75" customHeight="1" x14ac:dyDescent="0.25">
      <c r="A95" s="39"/>
      <c r="B95" s="197" t="str">
        <f>прил._5!B151</f>
        <v>Муниципальная программа "Развитие жилищно-коммунальной инфраструктуры в Новодмитриевском сельском поселении на 2018-2020 годы"</v>
      </c>
      <c r="C95" s="159" t="s">
        <v>154</v>
      </c>
      <c r="D95" s="159" t="s">
        <v>100</v>
      </c>
      <c r="E95" s="159" t="s">
        <v>38</v>
      </c>
      <c r="F95" s="159" t="s">
        <v>252</v>
      </c>
      <c r="G95" s="159"/>
      <c r="H95" s="160">
        <f>H117+H111+H114</f>
        <v>1840</v>
      </c>
    </row>
    <row r="96" spans="1:15" ht="30" x14ac:dyDescent="0.25">
      <c r="A96" s="41"/>
      <c r="B96" s="196" t="s">
        <v>156</v>
      </c>
      <c r="C96" s="43" t="s">
        <v>154</v>
      </c>
      <c r="D96" s="43" t="s">
        <v>102</v>
      </c>
      <c r="E96" s="43" t="s">
        <v>38</v>
      </c>
      <c r="F96" s="43" t="s">
        <v>252</v>
      </c>
      <c r="G96" s="43"/>
      <c r="H96" s="52">
        <f>H110</f>
        <v>1640</v>
      </c>
    </row>
    <row r="97" spans="1:10" ht="30" hidden="1" x14ac:dyDescent="0.25">
      <c r="A97" s="41"/>
      <c r="B97" s="196" t="s">
        <v>74</v>
      </c>
      <c r="C97" s="43" t="s">
        <v>154</v>
      </c>
      <c r="D97" s="43" t="s">
        <v>102</v>
      </c>
      <c r="E97" s="43"/>
      <c r="F97" s="43" t="s">
        <v>284</v>
      </c>
      <c r="G97" s="43"/>
      <c r="H97" s="52">
        <f>H98+H99</f>
        <v>0</v>
      </c>
    </row>
    <row r="98" spans="1:10" ht="33" hidden="1" customHeight="1" x14ac:dyDescent="0.25">
      <c r="A98" s="41"/>
      <c r="B98" s="194" t="s">
        <v>115</v>
      </c>
      <c r="C98" s="43" t="s">
        <v>154</v>
      </c>
      <c r="D98" s="43" t="s">
        <v>102</v>
      </c>
      <c r="E98" s="43"/>
      <c r="F98" s="43" t="s">
        <v>284</v>
      </c>
      <c r="G98" s="43" t="s">
        <v>116</v>
      </c>
      <c r="H98" s="52">
        <v>0</v>
      </c>
    </row>
    <row r="99" spans="1:10" ht="27.75" hidden="1" customHeight="1" x14ac:dyDescent="0.25">
      <c r="A99" s="41"/>
      <c r="B99" s="194" t="s">
        <v>117</v>
      </c>
      <c r="C99" s="43" t="s">
        <v>154</v>
      </c>
      <c r="D99" s="43" t="s">
        <v>102</v>
      </c>
      <c r="E99" s="43"/>
      <c r="F99" s="43" t="s">
        <v>284</v>
      </c>
      <c r="G99" s="43" t="s">
        <v>118</v>
      </c>
      <c r="H99" s="52">
        <v>0</v>
      </c>
    </row>
    <row r="100" spans="1:10" ht="28.5" hidden="1" customHeight="1" x14ac:dyDescent="0.25">
      <c r="A100" s="41"/>
      <c r="B100" s="194" t="s">
        <v>160</v>
      </c>
      <c r="C100" s="43" t="s">
        <v>154</v>
      </c>
      <c r="D100" s="43" t="s">
        <v>121</v>
      </c>
      <c r="E100" s="43"/>
      <c r="F100" s="43" t="s">
        <v>252</v>
      </c>
      <c r="G100" s="43"/>
      <c r="H100" s="52">
        <f>H101+H104</f>
        <v>0</v>
      </c>
    </row>
    <row r="101" spans="1:10" ht="32.25" hidden="1" customHeight="1" x14ac:dyDescent="0.25">
      <c r="A101" s="41"/>
      <c r="B101" s="196" t="s">
        <v>157</v>
      </c>
      <c r="C101" s="43" t="s">
        <v>154</v>
      </c>
      <c r="D101" s="43" t="s">
        <v>121</v>
      </c>
      <c r="E101" s="43"/>
      <c r="F101" s="43" t="s">
        <v>264</v>
      </c>
      <c r="G101" s="43"/>
      <c r="H101" s="52">
        <f>H102+H103</f>
        <v>0</v>
      </c>
    </row>
    <row r="102" spans="1:10" ht="29.25" hidden="1" customHeight="1" x14ac:dyDescent="0.25">
      <c r="A102" s="41"/>
      <c r="B102" s="194" t="s">
        <v>115</v>
      </c>
      <c r="C102" s="43" t="s">
        <v>154</v>
      </c>
      <c r="D102" s="43" t="s">
        <v>121</v>
      </c>
      <c r="E102" s="43"/>
      <c r="F102" s="43" t="s">
        <v>264</v>
      </c>
      <c r="G102" s="43" t="s">
        <v>116</v>
      </c>
      <c r="H102" s="52">
        <v>0</v>
      </c>
    </row>
    <row r="103" spans="1:10" ht="13.5" hidden="1" customHeight="1" x14ac:dyDescent="0.25">
      <c r="A103" s="41"/>
      <c r="B103" s="194" t="s">
        <v>117</v>
      </c>
      <c r="C103" s="43" t="s">
        <v>154</v>
      </c>
      <c r="D103" s="43" t="s">
        <v>121</v>
      </c>
      <c r="E103" s="43"/>
      <c r="F103" s="43" t="s">
        <v>264</v>
      </c>
      <c r="G103" s="43" t="s">
        <v>118</v>
      </c>
      <c r="H103" s="52">
        <v>0</v>
      </c>
    </row>
    <row r="104" spans="1:10" ht="16.5" hidden="1" customHeight="1" x14ac:dyDescent="0.25">
      <c r="A104" s="41"/>
      <c r="B104" s="196" t="s">
        <v>74</v>
      </c>
      <c r="C104" s="43" t="s">
        <v>154</v>
      </c>
      <c r="D104" s="43" t="s">
        <v>121</v>
      </c>
      <c r="E104" s="43"/>
      <c r="F104" s="43" t="s">
        <v>284</v>
      </c>
      <c r="G104" s="43"/>
      <c r="H104" s="52">
        <f>H105+H106</f>
        <v>0</v>
      </c>
    </row>
    <row r="105" spans="1:10" ht="12" hidden="1" customHeight="1" x14ac:dyDescent="0.25">
      <c r="A105" s="41"/>
      <c r="B105" s="194" t="s">
        <v>115</v>
      </c>
      <c r="C105" s="43" t="s">
        <v>154</v>
      </c>
      <c r="D105" s="43" t="s">
        <v>121</v>
      </c>
      <c r="E105" s="43"/>
      <c r="F105" s="43" t="s">
        <v>284</v>
      </c>
      <c r="G105" s="43" t="s">
        <v>116</v>
      </c>
      <c r="H105" s="52">
        <v>0</v>
      </c>
    </row>
    <row r="106" spans="1:10" ht="1.5" hidden="1" customHeight="1" x14ac:dyDescent="0.25">
      <c r="A106" s="41"/>
      <c r="B106" s="194" t="s">
        <v>117</v>
      </c>
      <c r="C106" s="43" t="s">
        <v>154</v>
      </c>
      <c r="D106" s="43" t="s">
        <v>121</v>
      </c>
      <c r="E106" s="43"/>
      <c r="F106" s="43" t="s">
        <v>284</v>
      </c>
      <c r="G106" s="43" t="s">
        <v>118</v>
      </c>
      <c r="H106" s="52">
        <v>0</v>
      </c>
    </row>
    <row r="107" spans="1:10" ht="18" hidden="1" customHeight="1" x14ac:dyDescent="0.25">
      <c r="A107" s="41"/>
      <c r="B107" s="199" t="s">
        <v>212</v>
      </c>
      <c r="C107" s="43" t="s">
        <v>154</v>
      </c>
      <c r="D107" s="43" t="s">
        <v>102</v>
      </c>
      <c r="E107" s="43" t="s">
        <v>38</v>
      </c>
      <c r="F107" s="43" t="s">
        <v>265</v>
      </c>
      <c r="G107" s="43"/>
      <c r="H107" s="52">
        <v>0</v>
      </c>
    </row>
    <row r="108" spans="1:10" ht="16.5" hidden="1" customHeight="1" x14ac:dyDescent="0.25">
      <c r="A108" s="41"/>
      <c r="B108" s="200" t="s">
        <v>117</v>
      </c>
      <c r="C108" s="43" t="s">
        <v>154</v>
      </c>
      <c r="D108" s="43" t="s">
        <v>102</v>
      </c>
      <c r="E108" s="43" t="s">
        <v>38</v>
      </c>
      <c r="F108" s="43" t="s">
        <v>265</v>
      </c>
      <c r="G108" s="43" t="s">
        <v>118</v>
      </c>
      <c r="H108" s="52">
        <v>0</v>
      </c>
    </row>
    <row r="109" spans="1:10" ht="16.5" hidden="1" customHeight="1" x14ac:dyDescent="0.25">
      <c r="A109" s="41"/>
      <c r="B109" s="196" t="s">
        <v>30</v>
      </c>
      <c r="C109" s="43" t="s">
        <v>154</v>
      </c>
      <c r="D109" s="43" t="s">
        <v>102</v>
      </c>
      <c r="E109" s="43"/>
      <c r="F109" s="43" t="s">
        <v>284</v>
      </c>
      <c r="G109" s="43"/>
      <c r="H109" s="52">
        <f>H110</f>
        <v>1640</v>
      </c>
    </row>
    <row r="110" spans="1:10" ht="28.5" customHeight="1" x14ac:dyDescent="0.25">
      <c r="A110" s="41"/>
      <c r="B110" s="200" t="str">
        <f>прил._5!B153</f>
        <v>Мероприятия в области коммунального хозяйства</v>
      </c>
      <c r="C110" s="43" t="s">
        <v>154</v>
      </c>
      <c r="D110" s="43" t="s">
        <v>102</v>
      </c>
      <c r="E110" s="43" t="s">
        <v>38</v>
      </c>
      <c r="F110" s="43" t="s">
        <v>284</v>
      </c>
      <c r="G110" s="43"/>
      <c r="H110" s="52">
        <f>H111</f>
        <v>1640</v>
      </c>
    </row>
    <row r="111" spans="1:10" ht="34.5" customHeight="1" x14ac:dyDescent="0.25">
      <c r="A111" s="41"/>
      <c r="B111" s="194" t="s">
        <v>115</v>
      </c>
      <c r="C111" s="43" t="s">
        <v>154</v>
      </c>
      <c r="D111" s="43" t="s">
        <v>102</v>
      </c>
      <c r="E111" s="43" t="s">
        <v>38</v>
      </c>
      <c r="F111" s="43" t="s">
        <v>284</v>
      </c>
      <c r="G111" s="43" t="s">
        <v>116</v>
      </c>
      <c r="H111" s="52">
        <f>прил._5!K154</f>
        <v>1640</v>
      </c>
      <c r="I111" s="52">
        <v>0</v>
      </c>
      <c r="J111" s="52">
        <v>0</v>
      </c>
    </row>
    <row r="112" spans="1:10" ht="21" customHeight="1" x14ac:dyDescent="0.25">
      <c r="A112" s="41"/>
      <c r="B112" s="194" t="str">
        <f>прил._5!B155</f>
        <v>Развитие теплоснабжения поселения</v>
      </c>
      <c r="C112" s="43" t="s">
        <v>154</v>
      </c>
      <c r="D112" s="43" t="s">
        <v>121</v>
      </c>
      <c r="E112" s="43" t="s">
        <v>38</v>
      </c>
      <c r="F112" s="43" t="s">
        <v>252</v>
      </c>
      <c r="G112" s="43"/>
      <c r="H112" s="52">
        <v>150</v>
      </c>
      <c r="I112" s="309"/>
      <c r="J112" s="309"/>
    </row>
    <row r="113" spans="1:12" ht="28.5" customHeight="1" x14ac:dyDescent="0.25">
      <c r="A113" s="41"/>
      <c r="B113" s="194" t="str">
        <f>прил._5!B156</f>
        <v>Проведение мероприятий по подготовке к осенне-зимнему периоду</v>
      </c>
      <c r="C113" s="43" t="s">
        <v>154</v>
      </c>
      <c r="D113" s="43" t="s">
        <v>121</v>
      </c>
      <c r="E113" s="43" t="s">
        <v>38</v>
      </c>
      <c r="F113" s="43" t="s">
        <v>264</v>
      </c>
      <c r="G113" s="43"/>
      <c r="H113" s="52">
        <v>150</v>
      </c>
      <c r="I113" s="309"/>
      <c r="J113" s="309"/>
    </row>
    <row r="114" spans="1:12" ht="26.25" customHeight="1" x14ac:dyDescent="0.25">
      <c r="A114" s="41"/>
      <c r="B114" s="194" t="str">
        <f>прил._5!B157</f>
        <v>Закупка товаров работ и услуг для государственных (муниципальных) нужд</v>
      </c>
      <c r="C114" s="43" t="s">
        <v>154</v>
      </c>
      <c r="D114" s="43" t="s">
        <v>121</v>
      </c>
      <c r="E114" s="43" t="s">
        <v>38</v>
      </c>
      <c r="F114" s="43" t="s">
        <v>264</v>
      </c>
      <c r="G114" s="43" t="s">
        <v>116</v>
      </c>
      <c r="H114" s="52">
        <v>150</v>
      </c>
      <c r="I114" s="309"/>
      <c r="J114" s="309"/>
    </row>
    <row r="115" spans="1:12" ht="18.75" customHeight="1" x14ac:dyDescent="0.25">
      <c r="A115" s="41"/>
      <c r="B115" s="194" t="s">
        <v>161</v>
      </c>
      <c r="C115" s="43" t="s">
        <v>154</v>
      </c>
      <c r="D115" s="43" t="s">
        <v>130</v>
      </c>
      <c r="E115" s="43" t="s">
        <v>38</v>
      </c>
      <c r="F115" s="43" t="s">
        <v>252</v>
      </c>
      <c r="G115" s="43"/>
      <c r="H115" s="52">
        <f>H116</f>
        <v>50</v>
      </c>
    </row>
    <row r="116" spans="1:12" ht="26.25" customHeight="1" x14ac:dyDescent="0.25">
      <c r="A116" s="41"/>
      <c r="B116" s="196" t="str">
        <f>прил._5!B171</f>
        <v>Газификация Новодмитриевского сельского поселения</v>
      </c>
      <c r="C116" s="43" t="s">
        <v>154</v>
      </c>
      <c r="D116" s="43" t="s">
        <v>130</v>
      </c>
      <c r="E116" s="43" t="s">
        <v>38</v>
      </c>
      <c r="F116" s="43" t="s">
        <v>266</v>
      </c>
      <c r="G116" s="43"/>
      <c r="H116" s="52">
        <f>H117</f>
        <v>50</v>
      </c>
    </row>
    <row r="117" spans="1:12" ht="33.75" customHeight="1" x14ac:dyDescent="0.25">
      <c r="A117" s="41"/>
      <c r="B117" s="194" t="s">
        <v>115</v>
      </c>
      <c r="C117" s="43" t="s">
        <v>154</v>
      </c>
      <c r="D117" s="43" t="s">
        <v>130</v>
      </c>
      <c r="E117" s="43" t="s">
        <v>38</v>
      </c>
      <c r="F117" s="43" t="s">
        <v>266</v>
      </c>
      <c r="G117" s="43" t="s">
        <v>116</v>
      </c>
      <c r="H117" s="52">
        <f>прил._5!K172</f>
        <v>50</v>
      </c>
    </row>
    <row r="118" spans="1:12" ht="56.25" customHeight="1" x14ac:dyDescent="0.25">
      <c r="A118" s="39"/>
      <c r="B118" s="197" t="str">
        <f>прил._5!B179</f>
        <v>Муниципальная программа "Благоустройство территории поселения в Новодмитриевском сельском поселении на 2018-2020 годы"</v>
      </c>
      <c r="C118" s="159" t="s">
        <v>166</v>
      </c>
      <c r="D118" s="159" t="s">
        <v>100</v>
      </c>
      <c r="E118" s="159" t="s">
        <v>38</v>
      </c>
      <c r="F118" s="159" t="s">
        <v>252</v>
      </c>
      <c r="G118" s="159"/>
      <c r="H118" s="160">
        <f>H121+H129+H124</f>
        <v>2333</v>
      </c>
    </row>
    <row r="119" spans="1:12" ht="34.5" customHeight="1" x14ac:dyDescent="0.25">
      <c r="A119" s="41"/>
      <c r="B119" s="196" t="s">
        <v>167</v>
      </c>
      <c r="C119" s="43" t="s">
        <v>166</v>
      </c>
      <c r="D119" s="43" t="s">
        <v>110</v>
      </c>
      <c r="E119" s="43" t="s">
        <v>38</v>
      </c>
      <c r="F119" s="43" t="s">
        <v>252</v>
      </c>
      <c r="G119" s="43"/>
      <c r="H119" s="52">
        <f>H120</f>
        <v>1133</v>
      </c>
    </row>
    <row r="120" spans="1:12" ht="61.5" customHeight="1" x14ac:dyDescent="0.25">
      <c r="A120" s="41"/>
      <c r="B120" s="38" t="str">
        <f>прил._5!B181</f>
        <v>Подпрограмма «Развитие, содержание и ремонт систем наружного освещения населенных пунктов» на 2018-2020 годы в Новодмитриевском сельском поселении</v>
      </c>
      <c r="C120" s="43" t="s">
        <v>166</v>
      </c>
      <c r="D120" s="43" t="s">
        <v>110</v>
      </c>
      <c r="E120" s="43" t="s">
        <v>38</v>
      </c>
      <c r="F120" s="43" t="s">
        <v>267</v>
      </c>
      <c r="G120" s="43"/>
      <c r="H120" s="52">
        <f>H121</f>
        <v>1133</v>
      </c>
    </row>
    <row r="121" spans="1:12" ht="30" x14ac:dyDescent="0.25">
      <c r="A121" s="41"/>
      <c r="B121" s="194" t="s">
        <v>115</v>
      </c>
      <c r="C121" s="43" t="s">
        <v>166</v>
      </c>
      <c r="D121" s="43" t="s">
        <v>110</v>
      </c>
      <c r="E121" s="43" t="s">
        <v>38</v>
      </c>
      <c r="F121" s="43" t="s">
        <v>267</v>
      </c>
      <c r="G121" s="43" t="s">
        <v>116</v>
      </c>
      <c r="H121" s="52">
        <f>прил._5!K182</f>
        <v>1133</v>
      </c>
    </row>
    <row r="122" spans="1:12" ht="30.75" customHeight="1" x14ac:dyDescent="0.25">
      <c r="A122" s="41"/>
      <c r="B122" s="194" t="s">
        <v>168</v>
      </c>
      <c r="C122" s="43" t="s">
        <v>166</v>
      </c>
      <c r="D122" s="43" t="s">
        <v>102</v>
      </c>
      <c r="E122" s="43" t="s">
        <v>38</v>
      </c>
      <c r="F122" s="43" t="s">
        <v>252</v>
      </c>
      <c r="G122" s="43"/>
      <c r="H122" s="52">
        <f>H124</f>
        <v>100</v>
      </c>
    </row>
    <row r="123" spans="1:12" ht="49.5" customHeight="1" x14ac:dyDescent="0.25">
      <c r="A123" s="41"/>
      <c r="B123" s="45" t="str">
        <f>прил._5!B190</f>
        <v>Подпрограмма «Организация ритуальных услуг и содержание мест захоронения» на 2018-2020 годы в Новодмитриевском сельском поселении</v>
      </c>
      <c r="C123" s="43" t="s">
        <v>166</v>
      </c>
      <c r="D123" s="43" t="s">
        <v>102</v>
      </c>
      <c r="E123" s="43" t="s">
        <v>38</v>
      </c>
      <c r="F123" s="43" t="s">
        <v>268</v>
      </c>
      <c r="G123" s="43"/>
      <c r="H123" s="52">
        <v>100</v>
      </c>
    </row>
    <row r="124" spans="1:12" ht="31.5" customHeight="1" x14ac:dyDescent="0.25">
      <c r="A124" s="41"/>
      <c r="B124" s="38" t="s">
        <v>115</v>
      </c>
      <c r="C124" s="43" t="s">
        <v>166</v>
      </c>
      <c r="D124" s="43" t="s">
        <v>102</v>
      </c>
      <c r="E124" s="43" t="s">
        <v>38</v>
      </c>
      <c r="F124" s="43" t="s">
        <v>268</v>
      </c>
      <c r="G124" s="43" t="s">
        <v>116</v>
      </c>
      <c r="H124" s="52">
        <f>прил._5!K191</f>
        <v>100</v>
      </c>
    </row>
    <row r="125" spans="1:12" ht="31.5" customHeight="1" x14ac:dyDescent="0.25">
      <c r="A125" s="41"/>
      <c r="B125" s="194" t="s">
        <v>170</v>
      </c>
      <c r="C125" s="43" t="s">
        <v>166</v>
      </c>
      <c r="D125" s="43" t="s">
        <v>130</v>
      </c>
      <c r="E125" s="43" t="s">
        <v>38</v>
      </c>
      <c r="F125" s="43" t="s">
        <v>252</v>
      </c>
      <c r="G125" s="43"/>
      <c r="H125" s="52">
        <f>H128</f>
        <v>1100</v>
      </c>
    </row>
    <row r="126" spans="1:12" ht="0.75" hidden="1" customHeight="1" x14ac:dyDescent="0.25">
      <c r="A126" s="41"/>
      <c r="B126" s="196" t="s">
        <v>214</v>
      </c>
      <c r="C126" s="43" t="s">
        <v>166</v>
      </c>
      <c r="D126" s="43" t="s">
        <v>130</v>
      </c>
      <c r="E126" s="43" t="s">
        <v>38</v>
      </c>
      <c r="F126" s="43" t="s">
        <v>276</v>
      </c>
      <c r="G126" s="43"/>
      <c r="H126" s="52">
        <v>0</v>
      </c>
    </row>
    <row r="127" spans="1:12" ht="27.75" hidden="1" customHeight="1" x14ac:dyDescent="0.25">
      <c r="A127" s="41"/>
      <c r="B127" s="196" t="s">
        <v>214</v>
      </c>
      <c r="C127" s="43" t="s">
        <v>166</v>
      </c>
      <c r="D127" s="43" t="s">
        <v>130</v>
      </c>
      <c r="E127" s="43" t="s">
        <v>38</v>
      </c>
      <c r="F127" s="43" t="s">
        <v>276</v>
      </c>
      <c r="G127" s="43" t="s">
        <v>116</v>
      </c>
      <c r="H127" s="52">
        <v>0</v>
      </c>
    </row>
    <row r="128" spans="1:12" ht="60" customHeight="1" x14ac:dyDescent="0.25">
      <c r="A128" s="41"/>
      <c r="B128" s="196" t="str">
        <f>прил._5!B195</f>
        <v>Подпрограмма «Строительство, капитальный ремонт, ремонт и содержание объектов благоустройства поселения» на 2018-2020 годы в Новодмитриевском сельском поселении</v>
      </c>
      <c r="C128" s="43" t="s">
        <v>166</v>
      </c>
      <c r="D128" s="43" t="s">
        <v>130</v>
      </c>
      <c r="E128" s="43" t="s">
        <v>38</v>
      </c>
      <c r="F128" s="43" t="s">
        <v>270</v>
      </c>
      <c r="G128" s="43"/>
      <c r="H128" s="52">
        <f>H129</f>
        <v>1100</v>
      </c>
      <c r="K128" s="51"/>
      <c r="L128" s="51"/>
    </row>
    <row r="129" spans="1:12" ht="29.25" customHeight="1" x14ac:dyDescent="0.25">
      <c r="A129" s="41"/>
      <c r="B129" s="194" t="s">
        <v>115</v>
      </c>
      <c r="C129" s="43" t="s">
        <v>166</v>
      </c>
      <c r="D129" s="43" t="s">
        <v>130</v>
      </c>
      <c r="E129" s="43" t="s">
        <v>38</v>
      </c>
      <c r="F129" s="43" t="s">
        <v>270</v>
      </c>
      <c r="G129" s="43" t="s">
        <v>116</v>
      </c>
      <c r="H129" s="52">
        <f>прил._5!K196</f>
        <v>1100</v>
      </c>
      <c r="K129" s="51"/>
      <c r="L129" s="51"/>
    </row>
    <row r="130" spans="1:12" ht="32.25" customHeight="1" x14ac:dyDescent="0.25">
      <c r="A130" s="36"/>
      <c r="B130" s="193" t="s">
        <v>108</v>
      </c>
      <c r="C130" s="159" t="s">
        <v>109</v>
      </c>
      <c r="D130" s="159" t="s">
        <v>100</v>
      </c>
      <c r="E130" s="159" t="s">
        <v>38</v>
      </c>
      <c r="F130" s="159" t="s">
        <v>252</v>
      </c>
      <c r="G130" s="159"/>
      <c r="H130" s="160">
        <f>H133</f>
        <v>782.6</v>
      </c>
      <c r="I130" s="160">
        <f t="shared" ref="I130:J130" si="0">I133</f>
        <v>0</v>
      </c>
      <c r="J130" s="220">
        <f t="shared" si="0"/>
        <v>0</v>
      </c>
      <c r="K130" s="221"/>
      <c r="L130" s="51"/>
    </row>
    <row r="131" spans="1:12" ht="24.75" customHeight="1" x14ac:dyDescent="0.25">
      <c r="A131" s="36"/>
      <c r="B131" s="38" t="s">
        <v>83</v>
      </c>
      <c r="C131" s="43" t="s">
        <v>109</v>
      </c>
      <c r="D131" s="43" t="s">
        <v>110</v>
      </c>
      <c r="E131" s="43" t="s">
        <v>38</v>
      </c>
      <c r="F131" s="43" t="s">
        <v>252</v>
      </c>
      <c r="G131" s="43"/>
      <c r="H131" s="52">
        <f>H132</f>
        <v>782.6</v>
      </c>
      <c r="K131" s="51"/>
      <c r="L131" s="51"/>
    </row>
    <row r="132" spans="1:12" ht="30" x14ac:dyDescent="0.25">
      <c r="A132" s="36"/>
      <c r="B132" s="38" t="s">
        <v>103</v>
      </c>
      <c r="C132" s="43" t="s">
        <v>109</v>
      </c>
      <c r="D132" s="43" t="s">
        <v>110</v>
      </c>
      <c r="E132" s="43" t="s">
        <v>38</v>
      </c>
      <c r="F132" s="43" t="s">
        <v>271</v>
      </c>
      <c r="G132" s="43"/>
      <c r="H132" s="52">
        <f>H133</f>
        <v>782.6</v>
      </c>
      <c r="K132" s="51"/>
      <c r="L132" s="51"/>
    </row>
    <row r="133" spans="1:12" ht="41.25" customHeight="1" x14ac:dyDescent="0.25">
      <c r="A133" s="36"/>
      <c r="B133" s="38" t="s">
        <v>111</v>
      </c>
      <c r="C133" s="43" t="s">
        <v>109</v>
      </c>
      <c r="D133" s="43" t="s">
        <v>110</v>
      </c>
      <c r="E133" s="43" t="s">
        <v>38</v>
      </c>
      <c r="F133" s="43" t="s">
        <v>271</v>
      </c>
      <c r="G133" s="43" t="s">
        <v>112</v>
      </c>
      <c r="H133" s="52">
        <f>прил._5!K30</f>
        <v>782.6</v>
      </c>
      <c r="K133" s="51"/>
      <c r="L133" s="51"/>
    </row>
    <row r="134" spans="1:12" ht="18" customHeight="1" x14ac:dyDescent="0.25">
      <c r="A134" s="36"/>
      <c r="B134" s="193" t="s">
        <v>362</v>
      </c>
      <c r="C134" s="159" t="s">
        <v>114</v>
      </c>
      <c r="D134" s="159" t="s">
        <v>110</v>
      </c>
      <c r="E134" s="159" t="s">
        <v>38</v>
      </c>
      <c r="F134" s="159" t="s">
        <v>252</v>
      </c>
      <c r="G134" s="159"/>
      <c r="H134" s="160">
        <f>H137+H138+H139+H141+H142+H147+H150+H163+H144+H167+H171</f>
        <v>5498.7000000000007</v>
      </c>
      <c r="I134" s="160">
        <f>I137+I138+I141+I142+I147+I150+I163+I139</f>
        <v>0</v>
      </c>
      <c r="J134" s="220">
        <f>J137+J138+J141+J142+J147+J150+J163+J139</f>
        <v>0</v>
      </c>
      <c r="K134" s="221"/>
      <c r="L134" s="51"/>
    </row>
    <row r="135" spans="1:12" ht="16.5" customHeight="1" x14ac:dyDescent="0.25">
      <c r="A135" s="41"/>
      <c r="B135" s="38" t="s">
        <v>362</v>
      </c>
      <c r="C135" s="43" t="s">
        <v>114</v>
      </c>
      <c r="D135" s="43" t="s">
        <v>110</v>
      </c>
      <c r="E135" s="43" t="s">
        <v>38</v>
      </c>
      <c r="F135" s="43" t="s">
        <v>252</v>
      </c>
      <c r="G135" s="43"/>
      <c r="H135" s="52">
        <f>H137+H138+H139+H141+H142+H144</f>
        <v>4946.9000000000005</v>
      </c>
      <c r="K135" s="336"/>
      <c r="L135" s="51"/>
    </row>
    <row r="136" spans="1:12" ht="30" x14ac:dyDescent="0.25">
      <c r="A136" s="41"/>
      <c r="B136" s="38" t="s">
        <v>103</v>
      </c>
      <c r="C136" s="43" t="s">
        <v>114</v>
      </c>
      <c r="D136" s="43" t="s">
        <v>110</v>
      </c>
      <c r="E136" s="43" t="s">
        <v>38</v>
      </c>
      <c r="F136" s="43" t="s">
        <v>271</v>
      </c>
      <c r="G136" s="43"/>
      <c r="H136" s="52">
        <f>H137+H138+H141+H142+H139</f>
        <v>4556.9000000000005</v>
      </c>
      <c r="K136" s="51"/>
      <c r="L136" s="51"/>
    </row>
    <row r="137" spans="1:12" ht="72" customHeight="1" x14ac:dyDescent="0.25">
      <c r="A137" s="41"/>
      <c r="B137" s="38" t="s">
        <v>111</v>
      </c>
      <c r="C137" s="43" t="s">
        <v>114</v>
      </c>
      <c r="D137" s="43" t="s">
        <v>110</v>
      </c>
      <c r="E137" s="43" t="s">
        <v>38</v>
      </c>
      <c r="F137" s="43" t="s">
        <v>271</v>
      </c>
      <c r="G137" s="43" t="s">
        <v>112</v>
      </c>
      <c r="H137" s="52">
        <f>прил._5!K35</f>
        <v>2738.6</v>
      </c>
      <c r="K137" s="49"/>
    </row>
    <row r="138" spans="1:12" ht="28.5" customHeight="1" x14ac:dyDescent="0.25">
      <c r="A138" s="41"/>
      <c r="B138" s="38" t="s">
        <v>115</v>
      </c>
      <c r="C138" s="43" t="s">
        <v>114</v>
      </c>
      <c r="D138" s="43" t="s">
        <v>110</v>
      </c>
      <c r="E138" s="43" t="s">
        <v>38</v>
      </c>
      <c r="F138" s="43" t="s">
        <v>271</v>
      </c>
      <c r="G138" s="43" t="s">
        <v>116</v>
      </c>
      <c r="H138" s="52">
        <f>прил._5!K36</f>
        <v>1521.2</v>
      </c>
    </row>
    <row r="139" spans="1:12" ht="20.25" customHeight="1" x14ac:dyDescent="0.25">
      <c r="A139" s="41"/>
      <c r="B139" s="38" t="s">
        <v>117</v>
      </c>
      <c r="C139" s="43" t="s">
        <v>114</v>
      </c>
      <c r="D139" s="43" t="s">
        <v>110</v>
      </c>
      <c r="E139" s="43" t="s">
        <v>38</v>
      </c>
      <c r="F139" s="43" t="s">
        <v>271</v>
      </c>
      <c r="G139" s="43" t="s">
        <v>118</v>
      </c>
      <c r="H139" s="52">
        <f>прил._5!K37</f>
        <v>96</v>
      </c>
    </row>
    <row r="140" spans="1:12" ht="41.25" customHeight="1" x14ac:dyDescent="0.25">
      <c r="A140" s="46"/>
      <c r="B140" s="38" t="s">
        <v>50</v>
      </c>
      <c r="C140" s="43" t="s">
        <v>114</v>
      </c>
      <c r="D140" s="43" t="s">
        <v>110</v>
      </c>
      <c r="E140" s="43" t="s">
        <v>38</v>
      </c>
      <c r="F140" s="43" t="s">
        <v>277</v>
      </c>
      <c r="G140" s="43"/>
      <c r="H140" s="52">
        <f>прил._5!K65</f>
        <v>201.1</v>
      </c>
    </row>
    <row r="141" spans="1:12" ht="43.5" customHeight="1" x14ac:dyDescent="0.25">
      <c r="A141" s="46"/>
      <c r="B141" s="38" t="s">
        <v>111</v>
      </c>
      <c r="C141" s="43" t="s">
        <v>114</v>
      </c>
      <c r="D141" s="43" t="s">
        <v>110</v>
      </c>
      <c r="E141" s="43" t="s">
        <v>38</v>
      </c>
      <c r="F141" s="43" t="s">
        <v>277</v>
      </c>
      <c r="G141" s="43" t="s">
        <v>112</v>
      </c>
      <c r="H141" s="52">
        <f>прил._5!K69</f>
        <v>198.5</v>
      </c>
      <c r="K141" s="49"/>
    </row>
    <row r="142" spans="1:12" ht="29.25" customHeight="1" x14ac:dyDescent="0.25">
      <c r="A142" s="46"/>
      <c r="B142" s="38" t="s">
        <v>115</v>
      </c>
      <c r="C142" s="43" t="s">
        <v>114</v>
      </c>
      <c r="D142" s="43" t="s">
        <v>110</v>
      </c>
      <c r="E142" s="43" t="s">
        <v>38</v>
      </c>
      <c r="F142" s="43" t="s">
        <v>277</v>
      </c>
      <c r="G142" s="43" t="s">
        <v>116</v>
      </c>
      <c r="H142" s="52">
        <f>прил._5!K70</f>
        <v>2.6</v>
      </c>
    </row>
    <row r="143" spans="1:12" ht="21.75" customHeight="1" x14ac:dyDescent="0.25">
      <c r="A143" s="46"/>
      <c r="B143" s="38" t="s">
        <v>84</v>
      </c>
      <c r="C143" s="43" t="s">
        <v>114</v>
      </c>
      <c r="D143" s="43" t="s">
        <v>110</v>
      </c>
      <c r="E143" s="43" t="s">
        <v>38</v>
      </c>
      <c r="F143" s="43" t="s">
        <v>252</v>
      </c>
      <c r="G143" s="43"/>
      <c r="H143" s="52">
        <v>390</v>
      </c>
    </row>
    <row r="144" spans="1:12" ht="22.5" customHeight="1" x14ac:dyDescent="0.25">
      <c r="A144" s="46"/>
      <c r="B144" s="38" t="s">
        <v>380</v>
      </c>
      <c r="C144" s="43" t="s">
        <v>114</v>
      </c>
      <c r="D144" s="43" t="s">
        <v>110</v>
      </c>
      <c r="E144" s="43" t="s">
        <v>38</v>
      </c>
      <c r="F144" s="43" t="s">
        <v>381</v>
      </c>
      <c r="G144" s="43" t="s">
        <v>118</v>
      </c>
      <c r="H144" s="52">
        <v>390</v>
      </c>
    </row>
    <row r="145" spans="1:8" ht="15" customHeight="1" x14ac:dyDescent="0.25">
      <c r="A145" s="41"/>
      <c r="B145" s="38" t="s">
        <v>88</v>
      </c>
      <c r="C145" s="43" t="s">
        <v>114</v>
      </c>
      <c r="D145" s="43" t="s">
        <v>102</v>
      </c>
      <c r="E145" s="43" t="s">
        <v>38</v>
      </c>
      <c r="F145" s="43" t="s">
        <v>252</v>
      </c>
      <c r="G145" s="43"/>
      <c r="H145" s="52">
        <v>3.8</v>
      </c>
    </row>
    <row r="146" spans="1:8" ht="46.5" customHeight="1" x14ac:dyDescent="0.25">
      <c r="A146" s="41"/>
      <c r="B146" s="38" t="s">
        <v>119</v>
      </c>
      <c r="C146" s="43" t="s">
        <v>114</v>
      </c>
      <c r="D146" s="43" t="s">
        <v>102</v>
      </c>
      <c r="E146" s="43" t="s">
        <v>38</v>
      </c>
      <c r="F146" s="43" t="s">
        <v>272</v>
      </c>
      <c r="G146" s="43"/>
      <c r="H146" s="52">
        <v>3.8</v>
      </c>
    </row>
    <row r="147" spans="1:8" ht="27" customHeight="1" x14ac:dyDescent="0.25">
      <c r="A147" s="41"/>
      <c r="B147" s="38" t="s">
        <v>115</v>
      </c>
      <c r="C147" s="43" t="s">
        <v>114</v>
      </c>
      <c r="D147" s="43" t="s">
        <v>102</v>
      </c>
      <c r="E147" s="43" t="s">
        <v>38</v>
      </c>
      <c r="F147" s="43" t="s">
        <v>272</v>
      </c>
      <c r="G147" s="43" t="s">
        <v>116</v>
      </c>
      <c r="H147" s="52">
        <f>прил._5!K40</f>
        <v>3.8</v>
      </c>
    </row>
    <row r="148" spans="1:8" ht="34.5" customHeight="1" x14ac:dyDescent="0.25">
      <c r="A148" s="41"/>
      <c r="B148" s="38" t="s">
        <v>86</v>
      </c>
      <c r="C148" s="43" t="s">
        <v>114</v>
      </c>
      <c r="D148" s="43" t="s">
        <v>121</v>
      </c>
      <c r="E148" s="43" t="s">
        <v>38</v>
      </c>
      <c r="F148" s="43" t="s">
        <v>252</v>
      </c>
      <c r="G148" s="43"/>
      <c r="H148" s="52">
        <f>H150</f>
        <v>97.4</v>
      </c>
    </row>
    <row r="149" spans="1:8" ht="20.25" customHeight="1" x14ac:dyDescent="0.25">
      <c r="A149" s="41"/>
      <c r="B149" s="38" t="s">
        <v>122</v>
      </c>
      <c r="C149" s="43" t="s">
        <v>114</v>
      </c>
      <c r="D149" s="43" t="s">
        <v>121</v>
      </c>
      <c r="E149" s="43" t="s">
        <v>38</v>
      </c>
      <c r="F149" s="43" t="s">
        <v>273</v>
      </c>
      <c r="G149" s="43"/>
      <c r="H149" s="52">
        <f>H150</f>
        <v>97.4</v>
      </c>
    </row>
    <row r="150" spans="1:8" ht="22.5" customHeight="1" x14ac:dyDescent="0.25">
      <c r="A150" s="41"/>
      <c r="B150" s="195" t="s">
        <v>117</v>
      </c>
      <c r="C150" s="43" t="s">
        <v>114</v>
      </c>
      <c r="D150" s="43" t="s">
        <v>121</v>
      </c>
      <c r="E150" s="43" t="s">
        <v>38</v>
      </c>
      <c r="F150" s="43" t="s">
        <v>273</v>
      </c>
      <c r="G150" s="43" t="s">
        <v>118</v>
      </c>
      <c r="H150" s="52">
        <f>прил._5!K50</f>
        <v>97.4</v>
      </c>
    </row>
    <row r="151" spans="1:8" ht="41.25" hidden="1" customHeight="1" x14ac:dyDescent="0.25">
      <c r="A151" s="41"/>
      <c r="B151" s="216" t="s">
        <v>77</v>
      </c>
      <c r="C151" s="58">
        <v>51</v>
      </c>
      <c r="D151" s="59" t="s">
        <v>127</v>
      </c>
      <c r="E151" s="59" t="s">
        <v>38</v>
      </c>
      <c r="F151" s="59" t="s">
        <v>252</v>
      </c>
      <c r="G151" s="59"/>
      <c r="H151" s="52">
        <v>0</v>
      </c>
    </row>
    <row r="152" spans="1:8" ht="27.75" hidden="1" customHeight="1" x14ac:dyDescent="0.25">
      <c r="A152" s="41"/>
      <c r="B152" s="216" t="s">
        <v>78</v>
      </c>
      <c r="C152" s="59" t="s">
        <v>114</v>
      </c>
      <c r="D152" s="59" t="s">
        <v>127</v>
      </c>
      <c r="E152" s="59" t="s">
        <v>38</v>
      </c>
      <c r="F152" s="59" t="s">
        <v>278</v>
      </c>
      <c r="G152" s="43"/>
      <c r="H152" s="52">
        <v>0</v>
      </c>
    </row>
    <row r="153" spans="1:8" ht="33.75" hidden="1" customHeight="1" x14ac:dyDescent="0.25">
      <c r="A153" s="41"/>
      <c r="B153" s="107" t="s">
        <v>115</v>
      </c>
      <c r="C153" s="59" t="s">
        <v>114</v>
      </c>
      <c r="D153" s="59" t="s">
        <v>127</v>
      </c>
      <c r="E153" s="59" t="s">
        <v>38</v>
      </c>
      <c r="F153" s="59" t="s">
        <v>278</v>
      </c>
      <c r="G153" s="59" t="s">
        <v>116</v>
      </c>
      <c r="H153" s="52">
        <v>0</v>
      </c>
    </row>
    <row r="154" spans="1:8" ht="16.5" hidden="1" customHeight="1" x14ac:dyDescent="0.25">
      <c r="A154" s="42"/>
      <c r="B154" s="45" t="s">
        <v>87</v>
      </c>
      <c r="C154" s="43" t="s">
        <v>114</v>
      </c>
      <c r="D154" s="43" t="s">
        <v>123</v>
      </c>
      <c r="E154" s="43" t="s">
        <v>38</v>
      </c>
      <c r="F154" s="43" t="s">
        <v>252</v>
      </c>
      <c r="G154" s="43"/>
      <c r="H154" s="52">
        <v>0</v>
      </c>
    </row>
    <row r="155" spans="1:8" ht="45.75" hidden="1" customHeight="1" x14ac:dyDescent="0.25">
      <c r="A155" s="46"/>
      <c r="B155" s="194" t="s">
        <v>124</v>
      </c>
      <c r="C155" s="43" t="s">
        <v>114</v>
      </c>
      <c r="D155" s="43" t="s">
        <v>123</v>
      </c>
      <c r="E155" s="43" t="s">
        <v>38</v>
      </c>
      <c r="F155" s="43" t="s">
        <v>254</v>
      </c>
      <c r="G155" s="43"/>
      <c r="H155" s="52">
        <v>0</v>
      </c>
    </row>
    <row r="156" spans="1:8" ht="76.5" hidden="1" customHeight="1" x14ac:dyDescent="0.25">
      <c r="A156" s="46"/>
      <c r="B156" s="38" t="s">
        <v>111</v>
      </c>
      <c r="C156" s="43" t="s">
        <v>114</v>
      </c>
      <c r="D156" s="43" t="s">
        <v>123</v>
      </c>
      <c r="E156" s="43" t="s">
        <v>38</v>
      </c>
      <c r="F156" s="43" t="s">
        <v>254</v>
      </c>
      <c r="G156" s="43" t="s">
        <v>112</v>
      </c>
      <c r="H156" s="52">
        <v>0</v>
      </c>
    </row>
    <row r="157" spans="1:8" ht="69" hidden="1" customHeight="1" x14ac:dyDescent="0.25">
      <c r="A157" s="46"/>
      <c r="B157" s="38" t="s">
        <v>115</v>
      </c>
      <c r="C157" s="43" t="s">
        <v>114</v>
      </c>
      <c r="D157" s="43" t="s">
        <v>123</v>
      </c>
      <c r="E157" s="43" t="s">
        <v>38</v>
      </c>
      <c r="F157" s="43" t="s">
        <v>254</v>
      </c>
      <c r="G157" s="43" t="s">
        <v>116</v>
      </c>
      <c r="H157" s="52">
        <v>0</v>
      </c>
    </row>
    <row r="158" spans="1:8" hidden="1" x14ac:dyDescent="0.25">
      <c r="A158" s="46"/>
      <c r="B158" s="195" t="s">
        <v>117</v>
      </c>
      <c r="C158" s="43" t="s">
        <v>114</v>
      </c>
      <c r="D158" s="43" t="s">
        <v>123</v>
      </c>
      <c r="E158" s="43" t="s">
        <v>38</v>
      </c>
      <c r="F158" s="43" t="s">
        <v>254</v>
      </c>
      <c r="G158" s="43" t="s">
        <v>118</v>
      </c>
      <c r="H158" s="52">
        <v>0</v>
      </c>
    </row>
    <row r="159" spans="1:8" s="48" customFormat="1" ht="34.5" customHeight="1" x14ac:dyDescent="0.25">
      <c r="A159" s="46"/>
      <c r="B159" s="196" t="s">
        <v>77</v>
      </c>
      <c r="C159" s="43" t="s">
        <v>114</v>
      </c>
      <c r="D159" s="43" t="s">
        <v>127</v>
      </c>
      <c r="E159" s="43" t="s">
        <v>38</v>
      </c>
      <c r="F159" s="43" t="s">
        <v>252</v>
      </c>
      <c r="G159" s="43"/>
      <c r="H159" s="52">
        <f>H163+H161</f>
        <v>370</v>
      </c>
    </row>
    <row r="160" spans="1:8" s="48" customFormat="1" ht="23.25" hidden="1" customHeight="1" x14ac:dyDescent="0.25">
      <c r="A160" s="46"/>
      <c r="B160" s="333" t="s">
        <v>78</v>
      </c>
      <c r="C160" s="334" t="s">
        <v>114</v>
      </c>
      <c r="D160" s="334" t="s">
        <v>127</v>
      </c>
      <c r="E160" s="334" t="s">
        <v>38</v>
      </c>
      <c r="F160" s="334" t="s">
        <v>278</v>
      </c>
      <c r="G160" s="334"/>
      <c r="H160" s="335"/>
    </row>
    <row r="161" spans="1:1024" s="48" customFormat="1" ht="28.5" hidden="1" customHeight="1" x14ac:dyDescent="0.25">
      <c r="A161" s="46"/>
      <c r="B161" s="333" t="s">
        <v>115</v>
      </c>
      <c r="C161" s="334" t="s">
        <v>114</v>
      </c>
      <c r="D161" s="334" t="s">
        <v>127</v>
      </c>
      <c r="E161" s="334" t="s">
        <v>38</v>
      </c>
      <c r="F161" s="334" t="s">
        <v>278</v>
      </c>
      <c r="G161" s="334" t="s">
        <v>116</v>
      </c>
      <c r="H161" s="335"/>
    </row>
    <row r="162" spans="1:1024" x14ac:dyDescent="0.25">
      <c r="A162" s="46"/>
      <c r="B162" s="194" t="s">
        <v>177</v>
      </c>
      <c r="C162" s="43" t="s">
        <v>114</v>
      </c>
      <c r="D162" s="43" t="s">
        <v>127</v>
      </c>
      <c r="E162" s="43" t="s">
        <v>38</v>
      </c>
      <c r="F162" s="43" t="s">
        <v>274</v>
      </c>
      <c r="G162" s="43"/>
      <c r="H162" s="52">
        <v>370</v>
      </c>
    </row>
    <row r="163" spans="1:1024" ht="30" x14ac:dyDescent="0.25">
      <c r="A163" s="46"/>
      <c r="B163" s="194" t="s">
        <v>178</v>
      </c>
      <c r="C163" s="43" t="s">
        <v>114</v>
      </c>
      <c r="D163" s="43" t="s">
        <v>127</v>
      </c>
      <c r="E163" s="43" t="s">
        <v>38</v>
      </c>
      <c r="F163" s="43" t="s">
        <v>274</v>
      </c>
      <c r="G163" s="43" t="s">
        <v>179</v>
      </c>
      <c r="H163" s="52">
        <f>прил._5!K224</f>
        <v>370</v>
      </c>
      <c r="K163" s="49"/>
    </row>
    <row r="164" spans="1:1024" x14ac:dyDescent="0.25">
      <c r="A164" s="46"/>
      <c r="B164" s="237" t="s">
        <v>84</v>
      </c>
      <c r="C164" s="59" t="s">
        <v>114</v>
      </c>
      <c r="D164" s="59" t="s">
        <v>100</v>
      </c>
      <c r="E164" s="59" t="s">
        <v>38</v>
      </c>
      <c r="F164" s="59" t="s">
        <v>252</v>
      </c>
      <c r="G164" s="59"/>
      <c r="H164" s="155">
        <f>H167</f>
        <v>75.599999999999994</v>
      </c>
      <c r="K164" s="49"/>
    </row>
    <row r="165" spans="1:1024" ht="30" x14ac:dyDescent="0.25">
      <c r="A165" s="46"/>
      <c r="B165" s="237" t="s">
        <v>77</v>
      </c>
      <c r="C165" s="59" t="s">
        <v>114</v>
      </c>
      <c r="D165" s="59" t="s">
        <v>127</v>
      </c>
      <c r="E165" s="59" t="s">
        <v>38</v>
      </c>
      <c r="F165" s="59" t="s">
        <v>252</v>
      </c>
      <c r="G165" s="59"/>
      <c r="H165" s="155">
        <f>H167</f>
        <v>75.599999999999994</v>
      </c>
      <c r="K165" s="49"/>
    </row>
    <row r="166" spans="1:1024" x14ac:dyDescent="0.25">
      <c r="A166" s="46"/>
      <c r="B166" s="237" t="s">
        <v>78</v>
      </c>
      <c r="C166" s="59" t="s">
        <v>114</v>
      </c>
      <c r="D166" s="59" t="s">
        <v>127</v>
      </c>
      <c r="E166" s="59" t="s">
        <v>38</v>
      </c>
      <c r="F166" s="59" t="s">
        <v>278</v>
      </c>
      <c r="G166" s="112"/>
      <c r="H166" s="155">
        <f>H167</f>
        <v>75.599999999999994</v>
      </c>
      <c r="K166" s="49"/>
    </row>
    <row r="167" spans="1:1024" ht="30" x14ac:dyDescent="0.25">
      <c r="A167" s="341"/>
      <c r="B167" s="342" t="s">
        <v>115</v>
      </c>
      <c r="C167" s="343" t="s">
        <v>114</v>
      </c>
      <c r="D167" s="343" t="s">
        <v>127</v>
      </c>
      <c r="E167" s="343" t="s">
        <v>38</v>
      </c>
      <c r="F167" s="343" t="s">
        <v>278</v>
      </c>
      <c r="G167" s="344" t="s">
        <v>116</v>
      </c>
      <c r="H167" s="345">
        <f>25.6+50</f>
        <v>75.599999999999994</v>
      </c>
      <c r="K167" s="49"/>
    </row>
    <row r="168" spans="1:1024" ht="31.5" x14ac:dyDescent="0.25">
      <c r="A168" s="46"/>
      <c r="B168" s="332" t="s">
        <v>389</v>
      </c>
      <c r="C168" s="348" t="s">
        <v>387</v>
      </c>
      <c r="D168" s="348" t="s">
        <v>100</v>
      </c>
      <c r="E168" s="348" t="s">
        <v>38</v>
      </c>
      <c r="F168" s="348" t="s">
        <v>252</v>
      </c>
      <c r="G168" s="348"/>
      <c r="H168" s="349">
        <f>H171</f>
        <v>5</v>
      </c>
      <c r="K168" s="49"/>
    </row>
    <row r="169" spans="1:1024" ht="31.5" x14ac:dyDescent="0.25">
      <c r="A169" s="46"/>
      <c r="B169" s="332" t="s">
        <v>390</v>
      </c>
      <c r="C169" s="348" t="s">
        <v>387</v>
      </c>
      <c r="D169" s="348" t="s">
        <v>102</v>
      </c>
      <c r="E169" s="348" t="s">
        <v>38</v>
      </c>
      <c r="F169" s="348" t="s">
        <v>252</v>
      </c>
      <c r="G169" s="348"/>
      <c r="H169" s="349">
        <f>H171</f>
        <v>5</v>
      </c>
      <c r="K169" s="49"/>
    </row>
    <row r="170" spans="1:1024" ht="31.5" x14ac:dyDescent="0.25">
      <c r="A170" s="46"/>
      <c r="B170" s="332" t="s">
        <v>391</v>
      </c>
      <c r="C170" s="348" t="s">
        <v>387</v>
      </c>
      <c r="D170" s="348" t="s">
        <v>102</v>
      </c>
      <c r="E170" s="348" t="s">
        <v>38</v>
      </c>
      <c r="F170" s="348" t="s">
        <v>252</v>
      </c>
      <c r="G170" s="348"/>
      <c r="H170" s="349">
        <f>H171</f>
        <v>5</v>
      </c>
      <c r="K170" s="49"/>
    </row>
    <row r="171" spans="1:1024" ht="47.25" x14ac:dyDescent="0.25">
      <c r="A171" s="46"/>
      <c r="B171" s="332" t="s">
        <v>392</v>
      </c>
      <c r="C171" s="348" t="s">
        <v>387</v>
      </c>
      <c r="D171" s="348" t="s">
        <v>102</v>
      </c>
      <c r="E171" s="348" t="s">
        <v>38</v>
      </c>
      <c r="F171" s="348" t="s">
        <v>271</v>
      </c>
      <c r="G171" s="348" t="s">
        <v>116</v>
      </c>
      <c r="H171" s="349">
        <v>5</v>
      </c>
      <c r="K171" s="49"/>
    </row>
    <row r="172" spans="1:1024" ht="29.25" x14ac:dyDescent="0.25">
      <c r="A172" s="46"/>
      <c r="B172" s="346" t="s">
        <v>66</v>
      </c>
      <c r="C172" s="95" t="s">
        <v>393</v>
      </c>
      <c r="D172" s="95" t="s">
        <v>110</v>
      </c>
      <c r="E172" s="95" t="s">
        <v>38</v>
      </c>
      <c r="F172" s="95" t="s">
        <v>252</v>
      </c>
      <c r="G172" s="347"/>
      <c r="H172" s="154">
        <v>400.5</v>
      </c>
      <c r="K172" s="49"/>
    </row>
    <row r="173" spans="1:1024" ht="83.25" customHeight="1" x14ac:dyDescent="0.25">
      <c r="A173" s="46"/>
      <c r="B173" s="110" t="s">
        <v>111</v>
      </c>
      <c r="C173" s="59" t="s">
        <v>393</v>
      </c>
      <c r="D173" s="59" t="s">
        <v>110</v>
      </c>
      <c r="E173" s="59" t="s">
        <v>38</v>
      </c>
      <c r="F173" s="59" t="s">
        <v>394</v>
      </c>
      <c r="G173" s="112" t="s">
        <v>112</v>
      </c>
      <c r="H173" s="155">
        <v>340.5</v>
      </c>
      <c r="K173" s="49"/>
    </row>
    <row r="174" spans="1:1024" ht="30" x14ac:dyDescent="0.25">
      <c r="A174" s="46"/>
      <c r="B174" s="110" t="s">
        <v>115</v>
      </c>
      <c r="C174" s="59" t="s">
        <v>393</v>
      </c>
      <c r="D174" s="59" t="s">
        <v>110</v>
      </c>
      <c r="E174" s="59" t="s">
        <v>38</v>
      </c>
      <c r="F174" s="59" t="s">
        <v>394</v>
      </c>
      <c r="G174" s="112" t="s">
        <v>116</v>
      </c>
      <c r="H174" s="155">
        <v>60</v>
      </c>
      <c r="K174" s="49"/>
    </row>
    <row r="175" spans="1:1024" s="262" customFormat="1" x14ac:dyDescent="0.25">
      <c r="A175" s="337"/>
      <c r="B175" s="297" t="s">
        <v>347</v>
      </c>
      <c r="C175" s="338" t="s">
        <v>349</v>
      </c>
      <c r="D175" s="338" t="s">
        <v>100</v>
      </c>
      <c r="E175" s="338" t="s">
        <v>100</v>
      </c>
      <c r="F175" s="338" t="s">
        <v>252</v>
      </c>
      <c r="G175" s="339"/>
      <c r="H175" s="340">
        <v>0.5</v>
      </c>
      <c r="I175" s="298"/>
      <c r="J175" s="298"/>
      <c r="K175" s="298"/>
      <c r="L175" s="298"/>
      <c r="M175" s="298"/>
      <c r="N175" s="298"/>
      <c r="O175" s="298"/>
      <c r="P175" s="298"/>
      <c r="Q175" s="298"/>
      <c r="R175" s="298"/>
      <c r="S175" s="298"/>
      <c r="T175" s="298"/>
      <c r="U175" s="298"/>
      <c r="V175" s="298"/>
      <c r="W175" s="298"/>
      <c r="X175" s="298"/>
      <c r="Y175" s="298"/>
      <c r="Z175" s="298"/>
      <c r="AA175" s="298"/>
      <c r="AB175" s="298"/>
      <c r="AC175" s="298"/>
      <c r="AD175" s="298"/>
      <c r="AE175" s="298"/>
      <c r="AF175" s="298"/>
      <c r="AG175" s="298"/>
      <c r="AH175" s="298"/>
      <c r="AI175" s="298"/>
      <c r="AJ175" s="298"/>
      <c r="AK175" s="298"/>
      <c r="AL175" s="298"/>
      <c r="AM175" s="298"/>
      <c r="AN175" s="298"/>
      <c r="AO175" s="298"/>
      <c r="AP175" s="298"/>
      <c r="AQ175" s="298"/>
      <c r="AR175" s="298"/>
      <c r="AS175" s="298"/>
      <c r="AT175" s="298"/>
      <c r="AU175" s="298"/>
      <c r="AV175" s="298"/>
      <c r="AW175" s="298"/>
      <c r="AX175" s="298"/>
      <c r="AY175" s="298"/>
      <c r="AZ175" s="298"/>
      <c r="BA175" s="298"/>
      <c r="BB175" s="298"/>
      <c r="BC175" s="298"/>
      <c r="BD175" s="298"/>
      <c r="BE175" s="298"/>
      <c r="BF175" s="298"/>
      <c r="BG175" s="298"/>
      <c r="BH175" s="298"/>
      <c r="BI175" s="298"/>
      <c r="BJ175" s="298"/>
      <c r="BK175" s="298"/>
      <c r="BL175" s="298"/>
      <c r="BM175" s="298"/>
      <c r="BN175" s="298"/>
      <c r="BO175" s="298"/>
      <c r="BP175" s="298"/>
      <c r="BQ175" s="298"/>
      <c r="BR175" s="298"/>
      <c r="BS175" s="298"/>
      <c r="BT175" s="298"/>
      <c r="BU175" s="298"/>
      <c r="BV175" s="298"/>
      <c r="BW175" s="298"/>
      <c r="BX175" s="298"/>
      <c r="BY175" s="298"/>
      <c r="BZ175" s="298"/>
      <c r="CA175" s="298"/>
      <c r="CB175" s="298"/>
      <c r="CC175" s="298"/>
      <c r="CD175" s="298"/>
      <c r="CE175" s="298"/>
      <c r="CF175" s="298"/>
      <c r="CG175" s="298"/>
      <c r="CH175" s="298"/>
      <c r="CI175" s="298"/>
      <c r="CJ175" s="298"/>
      <c r="CK175" s="298"/>
      <c r="CL175" s="298"/>
      <c r="CM175" s="298"/>
      <c r="CN175" s="298"/>
      <c r="CO175" s="298"/>
      <c r="CP175" s="298"/>
      <c r="CQ175" s="298"/>
      <c r="CR175" s="298"/>
      <c r="CS175" s="298"/>
      <c r="CT175" s="298"/>
      <c r="CU175" s="298"/>
      <c r="CV175" s="298"/>
      <c r="CW175" s="298"/>
      <c r="CX175" s="298"/>
      <c r="CY175" s="298"/>
      <c r="CZ175" s="298"/>
      <c r="DA175" s="298"/>
      <c r="DB175" s="298"/>
      <c r="DC175" s="298"/>
      <c r="DD175" s="298"/>
      <c r="DE175" s="298"/>
      <c r="DF175" s="298"/>
      <c r="DG175" s="298"/>
      <c r="DH175" s="298"/>
      <c r="DI175" s="298"/>
      <c r="DJ175" s="298"/>
      <c r="DK175" s="298"/>
      <c r="DL175" s="298"/>
      <c r="DM175" s="298"/>
      <c r="DN175" s="298"/>
      <c r="DO175" s="298"/>
      <c r="DP175" s="298"/>
      <c r="DQ175" s="298"/>
      <c r="DR175" s="298"/>
      <c r="DS175" s="298"/>
      <c r="DT175" s="298"/>
      <c r="DU175" s="298"/>
      <c r="DV175" s="298"/>
      <c r="DW175" s="298"/>
      <c r="DX175" s="298"/>
      <c r="DY175" s="298"/>
      <c r="DZ175" s="298"/>
      <c r="EA175" s="298"/>
      <c r="EB175" s="298"/>
      <c r="EC175" s="298"/>
      <c r="ED175" s="298"/>
      <c r="EE175" s="298"/>
      <c r="EF175" s="298"/>
      <c r="EG175" s="298"/>
      <c r="EH175" s="298"/>
      <c r="EI175" s="298"/>
      <c r="EJ175" s="298"/>
      <c r="EK175" s="298"/>
      <c r="EL175" s="298"/>
      <c r="EM175" s="298"/>
      <c r="EN175" s="298"/>
      <c r="EO175" s="298"/>
      <c r="EP175" s="298"/>
      <c r="EQ175" s="298"/>
      <c r="ER175" s="298"/>
      <c r="ES175" s="298"/>
      <c r="ET175" s="298"/>
      <c r="EU175" s="298"/>
      <c r="EV175" s="298"/>
      <c r="EW175" s="298"/>
      <c r="EX175" s="298"/>
      <c r="EY175" s="298"/>
      <c r="EZ175" s="298"/>
      <c r="FA175" s="298"/>
      <c r="FB175" s="298"/>
      <c r="FC175" s="298"/>
      <c r="FD175" s="298"/>
      <c r="FE175" s="298"/>
      <c r="FF175" s="298"/>
      <c r="FG175" s="298"/>
      <c r="FH175" s="298"/>
      <c r="FI175" s="298"/>
      <c r="FJ175" s="298"/>
      <c r="FK175" s="298"/>
      <c r="FL175" s="298"/>
      <c r="FM175" s="298"/>
      <c r="FN175" s="298"/>
      <c r="FO175" s="298"/>
      <c r="FP175" s="298"/>
      <c r="FQ175" s="298"/>
      <c r="FR175" s="298"/>
      <c r="FS175" s="298"/>
      <c r="FT175" s="298"/>
      <c r="FU175" s="298"/>
      <c r="FV175" s="298"/>
      <c r="FW175" s="298"/>
      <c r="FX175" s="298"/>
      <c r="FY175" s="298"/>
      <c r="FZ175" s="298"/>
      <c r="GA175" s="298"/>
      <c r="GB175" s="298"/>
      <c r="GC175" s="298"/>
      <c r="GD175" s="298"/>
      <c r="GE175" s="298"/>
      <c r="GF175" s="298"/>
      <c r="GG175" s="298"/>
      <c r="GH175" s="298"/>
      <c r="GI175" s="298"/>
      <c r="GJ175" s="298"/>
      <c r="GK175" s="298"/>
      <c r="GL175" s="298"/>
      <c r="GM175" s="298"/>
      <c r="GN175" s="298"/>
      <c r="GO175" s="298"/>
      <c r="GP175" s="298"/>
      <c r="GQ175" s="298"/>
      <c r="GR175" s="298"/>
      <c r="GS175" s="298"/>
      <c r="GT175" s="298"/>
      <c r="GU175" s="298"/>
      <c r="GV175" s="298"/>
      <c r="GW175" s="298"/>
      <c r="GX175" s="298"/>
      <c r="GY175" s="298"/>
      <c r="GZ175" s="298"/>
      <c r="HA175" s="298"/>
      <c r="HB175" s="298"/>
      <c r="HC175" s="298"/>
      <c r="HD175" s="298"/>
      <c r="HE175" s="298"/>
      <c r="HF175" s="298"/>
      <c r="HG175" s="298"/>
      <c r="HH175" s="298"/>
      <c r="HI175" s="298"/>
      <c r="HJ175" s="298"/>
      <c r="HK175" s="298"/>
      <c r="HL175" s="298"/>
      <c r="HM175" s="298"/>
      <c r="HN175" s="298"/>
      <c r="HO175" s="298"/>
      <c r="HP175" s="298"/>
      <c r="HQ175" s="298"/>
      <c r="HR175" s="298"/>
      <c r="HS175" s="298"/>
      <c r="HT175" s="298"/>
      <c r="HU175" s="298"/>
      <c r="HV175" s="298"/>
      <c r="HW175" s="298"/>
      <c r="HX175" s="298"/>
      <c r="HY175" s="298"/>
      <c r="HZ175" s="298"/>
      <c r="IA175" s="298"/>
      <c r="IB175" s="298"/>
      <c r="IC175" s="298"/>
      <c r="ID175" s="298"/>
      <c r="IE175" s="298"/>
      <c r="IF175" s="298"/>
      <c r="IG175" s="298"/>
      <c r="IH175" s="298"/>
      <c r="II175" s="298"/>
      <c r="IJ175" s="298"/>
      <c r="IK175" s="298"/>
      <c r="IL175" s="298"/>
      <c r="IM175" s="298"/>
      <c r="IN175" s="298"/>
      <c r="IO175" s="298"/>
      <c r="IP175" s="298"/>
      <c r="IQ175" s="298"/>
      <c r="IR175" s="298"/>
      <c r="IS175" s="298"/>
      <c r="IT175" s="298"/>
      <c r="IU175" s="298"/>
      <c r="IV175" s="298"/>
      <c r="IW175" s="298"/>
      <c r="IX175" s="298"/>
      <c r="IY175" s="298"/>
      <c r="IZ175" s="298"/>
      <c r="JA175" s="298"/>
      <c r="JB175" s="298"/>
      <c r="JC175" s="298"/>
      <c r="JD175" s="298"/>
      <c r="JE175" s="298"/>
      <c r="JF175" s="298"/>
      <c r="JG175" s="298"/>
      <c r="JH175" s="298"/>
      <c r="JI175" s="298"/>
      <c r="JJ175" s="298"/>
      <c r="JK175" s="298"/>
      <c r="JL175" s="298"/>
      <c r="JM175" s="298"/>
      <c r="JN175" s="298"/>
      <c r="JO175" s="298"/>
      <c r="JP175" s="298"/>
      <c r="JQ175" s="298"/>
      <c r="JR175" s="298"/>
      <c r="JS175" s="298"/>
      <c r="JT175" s="298"/>
      <c r="JU175" s="298"/>
      <c r="JV175" s="298"/>
      <c r="JW175" s="298"/>
      <c r="JX175" s="298"/>
      <c r="JY175" s="298"/>
      <c r="JZ175" s="298"/>
      <c r="KA175" s="298"/>
      <c r="KB175" s="298"/>
      <c r="KC175" s="298"/>
      <c r="KD175" s="298"/>
      <c r="KE175" s="298"/>
      <c r="KF175" s="298"/>
      <c r="KG175" s="298"/>
      <c r="KH175" s="298"/>
      <c r="KI175" s="298"/>
      <c r="KJ175" s="298"/>
      <c r="KK175" s="298"/>
      <c r="KL175" s="298"/>
      <c r="KM175" s="298"/>
      <c r="KN175" s="298"/>
      <c r="KO175" s="298"/>
      <c r="KP175" s="298"/>
      <c r="KQ175" s="298"/>
      <c r="KR175" s="298"/>
      <c r="KS175" s="298"/>
      <c r="KT175" s="298"/>
      <c r="KU175" s="298"/>
      <c r="KV175" s="298"/>
      <c r="KW175" s="298"/>
      <c r="KX175" s="298"/>
      <c r="KY175" s="298"/>
      <c r="KZ175" s="298"/>
      <c r="LA175" s="298"/>
      <c r="LB175" s="298"/>
      <c r="LC175" s="298"/>
      <c r="LD175" s="298"/>
      <c r="LE175" s="298"/>
      <c r="LF175" s="298"/>
      <c r="LG175" s="298"/>
      <c r="LH175" s="298"/>
      <c r="LI175" s="298"/>
      <c r="LJ175" s="298"/>
      <c r="LK175" s="298"/>
      <c r="LL175" s="298"/>
      <c r="LM175" s="298"/>
      <c r="LN175" s="298"/>
      <c r="LO175" s="298"/>
      <c r="LP175" s="298"/>
      <c r="LQ175" s="298"/>
      <c r="LR175" s="298"/>
      <c r="LS175" s="298"/>
      <c r="LT175" s="298"/>
      <c r="LU175" s="298"/>
      <c r="LV175" s="298"/>
      <c r="LW175" s="298"/>
      <c r="LX175" s="298"/>
      <c r="LY175" s="298"/>
      <c r="LZ175" s="298"/>
      <c r="MA175" s="298"/>
      <c r="MB175" s="298"/>
      <c r="MC175" s="298"/>
      <c r="MD175" s="298"/>
      <c r="ME175" s="298"/>
      <c r="MF175" s="298"/>
      <c r="MG175" s="298"/>
      <c r="MH175" s="298"/>
      <c r="MI175" s="298"/>
      <c r="MJ175" s="298"/>
      <c r="MK175" s="298"/>
      <c r="ML175" s="298"/>
      <c r="MM175" s="298"/>
      <c r="MN175" s="298"/>
      <c r="MO175" s="298"/>
      <c r="MP175" s="298"/>
      <c r="MQ175" s="298"/>
      <c r="MR175" s="298"/>
      <c r="MS175" s="298"/>
      <c r="MT175" s="298"/>
      <c r="MU175" s="298"/>
      <c r="MV175" s="298"/>
      <c r="MW175" s="298"/>
      <c r="MX175" s="298"/>
      <c r="MY175" s="298"/>
      <c r="MZ175" s="298"/>
      <c r="NA175" s="298"/>
      <c r="NB175" s="298"/>
      <c r="NC175" s="298"/>
      <c r="ND175" s="298"/>
      <c r="NE175" s="298"/>
      <c r="NF175" s="298"/>
      <c r="NG175" s="298"/>
      <c r="NH175" s="298"/>
      <c r="NI175" s="298"/>
      <c r="NJ175" s="298"/>
      <c r="NK175" s="298"/>
      <c r="NL175" s="298"/>
      <c r="NM175" s="298"/>
      <c r="NN175" s="298"/>
      <c r="NO175" s="298"/>
      <c r="NP175" s="298"/>
      <c r="NQ175" s="298"/>
      <c r="NR175" s="298"/>
      <c r="NS175" s="298"/>
      <c r="NT175" s="298"/>
      <c r="NU175" s="298"/>
      <c r="NV175" s="298"/>
      <c r="NW175" s="298"/>
      <c r="NX175" s="298"/>
      <c r="NY175" s="298"/>
      <c r="NZ175" s="298"/>
      <c r="OA175" s="298"/>
      <c r="OB175" s="298"/>
      <c r="OC175" s="298"/>
      <c r="OD175" s="298"/>
      <c r="OE175" s="298"/>
      <c r="OF175" s="298"/>
      <c r="OG175" s="298"/>
      <c r="OH175" s="298"/>
      <c r="OI175" s="298"/>
      <c r="OJ175" s="298"/>
      <c r="OK175" s="298"/>
      <c r="OL175" s="298"/>
      <c r="OM175" s="298"/>
      <c r="ON175" s="298"/>
      <c r="OO175" s="298"/>
      <c r="OP175" s="298"/>
      <c r="OQ175" s="298"/>
      <c r="OR175" s="298"/>
      <c r="OS175" s="298"/>
      <c r="OT175" s="298"/>
      <c r="OU175" s="298"/>
      <c r="OV175" s="298"/>
      <c r="OW175" s="298"/>
      <c r="OX175" s="298"/>
      <c r="OY175" s="298"/>
      <c r="OZ175" s="298"/>
      <c r="PA175" s="298"/>
      <c r="PB175" s="298"/>
      <c r="PC175" s="298"/>
      <c r="PD175" s="298"/>
      <c r="PE175" s="298"/>
      <c r="PF175" s="298"/>
      <c r="PG175" s="298"/>
      <c r="PH175" s="298"/>
      <c r="PI175" s="298"/>
      <c r="PJ175" s="298"/>
      <c r="PK175" s="298"/>
      <c r="PL175" s="298"/>
      <c r="PM175" s="298"/>
      <c r="PN175" s="298"/>
      <c r="PO175" s="298"/>
      <c r="PP175" s="298"/>
      <c r="PQ175" s="298"/>
      <c r="PR175" s="298"/>
      <c r="PS175" s="298"/>
      <c r="PT175" s="298"/>
      <c r="PU175" s="298"/>
      <c r="PV175" s="298"/>
      <c r="PW175" s="298"/>
      <c r="PX175" s="298"/>
      <c r="PY175" s="298"/>
      <c r="PZ175" s="298"/>
      <c r="QA175" s="298"/>
      <c r="QB175" s="298"/>
      <c r="QC175" s="298"/>
      <c r="QD175" s="298"/>
      <c r="QE175" s="298"/>
      <c r="QF175" s="298"/>
      <c r="QG175" s="298"/>
      <c r="QH175" s="298"/>
      <c r="QI175" s="298"/>
      <c r="QJ175" s="298"/>
      <c r="QK175" s="298"/>
      <c r="QL175" s="298"/>
      <c r="QM175" s="298"/>
      <c r="QN175" s="298"/>
      <c r="QO175" s="298"/>
      <c r="QP175" s="298"/>
      <c r="QQ175" s="298"/>
      <c r="QR175" s="298"/>
      <c r="QS175" s="298"/>
      <c r="QT175" s="298"/>
      <c r="QU175" s="298"/>
      <c r="QV175" s="298"/>
      <c r="QW175" s="298"/>
      <c r="QX175" s="298"/>
      <c r="QY175" s="298"/>
      <c r="QZ175" s="298"/>
      <c r="RA175" s="298"/>
      <c r="RB175" s="298"/>
      <c r="RC175" s="298"/>
      <c r="RD175" s="298"/>
      <c r="RE175" s="298"/>
      <c r="RF175" s="298"/>
      <c r="RG175" s="298"/>
      <c r="RH175" s="298"/>
      <c r="RI175" s="298"/>
      <c r="RJ175" s="298"/>
      <c r="RK175" s="298"/>
      <c r="RL175" s="298"/>
      <c r="RM175" s="298"/>
      <c r="RN175" s="298"/>
      <c r="RO175" s="298"/>
      <c r="RP175" s="298"/>
      <c r="RQ175" s="298"/>
      <c r="RR175" s="298"/>
      <c r="RS175" s="298"/>
      <c r="RT175" s="298"/>
      <c r="RU175" s="298"/>
      <c r="RV175" s="298"/>
      <c r="RW175" s="298"/>
      <c r="RX175" s="298"/>
      <c r="RY175" s="298"/>
      <c r="RZ175" s="298"/>
      <c r="SA175" s="298"/>
      <c r="SB175" s="298"/>
      <c r="SC175" s="298"/>
      <c r="SD175" s="298"/>
      <c r="SE175" s="298"/>
      <c r="SF175" s="298"/>
      <c r="SG175" s="298"/>
      <c r="SH175" s="298"/>
      <c r="SI175" s="298"/>
      <c r="SJ175" s="298"/>
      <c r="SK175" s="298"/>
      <c r="SL175" s="298"/>
      <c r="SM175" s="298"/>
      <c r="SN175" s="298"/>
      <c r="SO175" s="298"/>
      <c r="SP175" s="298"/>
      <c r="SQ175" s="298"/>
      <c r="SR175" s="298"/>
      <c r="SS175" s="298"/>
      <c r="ST175" s="298"/>
      <c r="SU175" s="298"/>
      <c r="SV175" s="298"/>
      <c r="SW175" s="298"/>
      <c r="SX175" s="298"/>
      <c r="SY175" s="298"/>
      <c r="SZ175" s="298"/>
      <c r="TA175" s="298"/>
      <c r="TB175" s="298"/>
      <c r="TC175" s="298"/>
      <c r="TD175" s="298"/>
      <c r="TE175" s="298"/>
      <c r="TF175" s="298"/>
      <c r="TG175" s="298"/>
      <c r="TH175" s="298"/>
      <c r="TI175" s="298"/>
      <c r="TJ175" s="298"/>
      <c r="TK175" s="298"/>
      <c r="TL175" s="298"/>
      <c r="TM175" s="298"/>
      <c r="TN175" s="298"/>
      <c r="TO175" s="298"/>
      <c r="TP175" s="298"/>
      <c r="TQ175" s="298"/>
      <c r="TR175" s="298"/>
      <c r="TS175" s="298"/>
      <c r="TT175" s="298"/>
      <c r="TU175" s="298"/>
      <c r="TV175" s="298"/>
      <c r="TW175" s="298"/>
      <c r="TX175" s="298"/>
      <c r="TY175" s="298"/>
      <c r="TZ175" s="298"/>
      <c r="UA175" s="298"/>
      <c r="UB175" s="298"/>
      <c r="UC175" s="298"/>
      <c r="UD175" s="298"/>
      <c r="UE175" s="298"/>
      <c r="UF175" s="298"/>
      <c r="UG175" s="298"/>
      <c r="UH175" s="298"/>
      <c r="UI175" s="298"/>
      <c r="UJ175" s="298"/>
      <c r="UK175" s="298"/>
      <c r="UL175" s="298"/>
      <c r="UM175" s="298"/>
      <c r="UN175" s="298"/>
      <c r="UO175" s="298"/>
      <c r="UP175" s="298"/>
      <c r="UQ175" s="298"/>
      <c r="UR175" s="298"/>
      <c r="US175" s="298"/>
      <c r="UT175" s="298"/>
      <c r="UU175" s="298"/>
      <c r="UV175" s="298"/>
      <c r="UW175" s="298"/>
      <c r="UX175" s="298"/>
      <c r="UY175" s="298"/>
      <c r="UZ175" s="298"/>
      <c r="VA175" s="298"/>
      <c r="VB175" s="298"/>
      <c r="VC175" s="298"/>
      <c r="VD175" s="298"/>
      <c r="VE175" s="298"/>
      <c r="VF175" s="298"/>
      <c r="VG175" s="298"/>
      <c r="VH175" s="298"/>
      <c r="VI175" s="298"/>
      <c r="VJ175" s="298"/>
      <c r="VK175" s="298"/>
      <c r="VL175" s="298"/>
      <c r="VM175" s="298"/>
      <c r="VN175" s="298"/>
      <c r="VO175" s="298"/>
      <c r="VP175" s="298"/>
      <c r="VQ175" s="298"/>
      <c r="VR175" s="298"/>
      <c r="VS175" s="298"/>
      <c r="VT175" s="298"/>
      <c r="VU175" s="298"/>
      <c r="VV175" s="298"/>
      <c r="VW175" s="298"/>
      <c r="VX175" s="298"/>
      <c r="VY175" s="298"/>
      <c r="VZ175" s="298"/>
      <c r="WA175" s="298"/>
      <c r="WB175" s="298"/>
      <c r="WC175" s="298"/>
      <c r="WD175" s="298"/>
      <c r="WE175" s="298"/>
      <c r="WF175" s="298"/>
      <c r="WG175" s="298"/>
      <c r="WH175" s="298"/>
      <c r="WI175" s="298"/>
      <c r="WJ175" s="298"/>
      <c r="WK175" s="298"/>
      <c r="WL175" s="298"/>
      <c r="WM175" s="298"/>
      <c r="WN175" s="298"/>
      <c r="WO175" s="298"/>
      <c r="WP175" s="298"/>
      <c r="WQ175" s="298"/>
      <c r="WR175" s="298"/>
      <c r="WS175" s="298"/>
      <c r="WT175" s="298"/>
      <c r="WU175" s="298"/>
      <c r="WV175" s="298"/>
      <c r="WW175" s="298"/>
      <c r="WX175" s="298"/>
      <c r="WY175" s="298"/>
      <c r="WZ175" s="298"/>
      <c r="XA175" s="298"/>
      <c r="XB175" s="298"/>
      <c r="XC175" s="298"/>
      <c r="XD175" s="298"/>
      <c r="XE175" s="298"/>
      <c r="XF175" s="298"/>
      <c r="XG175" s="298"/>
      <c r="XH175" s="298"/>
      <c r="XI175" s="298"/>
      <c r="XJ175" s="298"/>
      <c r="XK175" s="298"/>
      <c r="XL175" s="298"/>
      <c r="XM175" s="298"/>
      <c r="XN175" s="298"/>
      <c r="XO175" s="298"/>
      <c r="XP175" s="298"/>
      <c r="XQ175" s="298"/>
      <c r="XR175" s="298"/>
      <c r="XS175" s="298"/>
      <c r="XT175" s="298"/>
      <c r="XU175" s="298"/>
      <c r="XV175" s="298"/>
      <c r="XW175" s="298"/>
      <c r="XX175" s="298"/>
      <c r="XY175" s="298"/>
      <c r="XZ175" s="298"/>
      <c r="YA175" s="298"/>
      <c r="YB175" s="298"/>
      <c r="YC175" s="298"/>
      <c r="YD175" s="298"/>
      <c r="YE175" s="298"/>
      <c r="YF175" s="298"/>
      <c r="YG175" s="298"/>
      <c r="YH175" s="298"/>
      <c r="YI175" s="298"/>
      <c r="YJ175" s="298"/>
      <c r="YK175" s="298"/>
      <c r="YL175" s="298"/>
      <c r="YM175" s="298"/>
      <c r="YN175" s="298"/>
      <c r="YO175" s="298"/>
      <c r="YP175" s="298"/>
      <c r="YQ175" s="298"/>
      <c r="YR175" s="298"/>
      <c r="YS175" s="298"/>
      <c r="YT175" s="298"/>
      <c r="YU175" s="298"/>
      <c r="YV175" s="298"/>
      <c r="YW175" s="298"/>
      <c r="YX175" s="298"/>
      <c r="YY175" s="298"/>
      <c r="YZ175" s="298"/>
      <c r="ZA175" s="298"/>
      <c r="ZB175" s="298"/>
      <c r="ZC175" s="298"/>
      <c r="ZD175" s="298"/>
      <c r="ZE175" s="298"/>
      <c r="ZF175" s="298"/>
      <c r="ZG175" s="298"/>
      <c r="ZH175" s="298"/>
      <c r="ZI175" s="298"/>
      <c r="ZJ175" s="298"/>
      <c r="ZK175" s="298"/>
      <c r="ZL175" s="298"/>
      <c r="ZM175" s="298"/>
      <c r="ZN175" s="298"/>
      <c r="ZO175" s="298"/>
      <c r="ZP175" s="298"/>
      <c r="ZQ175" s="298"/>
      <c r="ZR175" s="298"/>
      <c r="ZS175" s="298"/>
      <c r="ZT175" s="298"/>
      <c r="ZU175" s="298"/>
      <c r="ZV175" s="298"/>
      <c r="ZW175" s="298"/>
      <c r="ZX175" s="298"/>
      <c r="ZY175" s="298"/>
      <c r="ZZ175" s="298"/>
      <c r="AAA175" s="298"/>
      <c r="AAB175" s="298"/>
      <c r="AAC175" s="298"/>
      <c r="AAD175" s="298"/>
      <c r="AAE175" s="298"/>
      <c r="AAF175" s="298"/>
      <c r="AAG175" s="298"/>
      <c r="AAH175" s="298"/>
      <c r="AAI175" s="298"/>
      <c r="AAJ175" s="298"/>
      <c r="AAK175" s="298"/>
      <c r="AAL175" s="298"/>
      <c r="AAM175" s="298"/>
      <c r="AAN175" s="298"/>
      <c r="AAO175" s="298"/>
      <c r="AAP175" s="298"/>
      <c r="AAQ175" s="298"/>
      <c r="AAR175" s="298"/>
      <c r="AAS175" s="298"/>
      <c r="AAT175" s="298"/>
      <c r="AAU175" s="298"/>
      <c r="AAV175" s="298"/>
      <c r="AAW175" s="298"/>
      <c r="AAX175" s="298"/>
      <c r="AAY175" s="298"/>
      <c r="AAZ175" s="298"/>
      <c r="ABA175" s="298"/>
      <c r="ABB175" s="298"/>
      <c r="ABC175" s="298"/>
      <c r="ABD175" s="298"/>
      <c r="ABE175" s="298"/>
      <c r="ABF175" s="298"/>
      <c r="ABG175" s="298"/>
      <c r="ABH175" s="298"/>
      <c r="ABI175" s="298"/>
      <c r="ABJ175" s="298"/>
      <c r="ABK175" s="298"/>
      <c r="ABL175" s="298"/>
      <c r="ABM175" s="298"/>
      <c r="ABN175" s="298"/>
      <c r="ABO175" s="298"/>
      <c r="ABP175" s="298"/>
      <c r="ABQ175" s="298"/>
      <c r="ABR175" s="298"/>
      <c r="ABS175" s="298"/>
      <c r="ABT175" s="298"/>
      <c r="ABU175" s="298"/>
      <c r="ABV175" s="298"/>
      <c r="ABW175" s="298"/>
      <c r="ABX175" s="298"/>
      <c r="ABY175" s="298"/>
      <c r="ABZ175" s="298"/>
      <c r="ACA175" s="298"/>
      <c r="ACB175" s="298"/>
      <c r="ACC175" s="298"/>
      <c r="ACD175" s="298"/>
      <c r="ACE175" s="298"/>
      <c r="ACF175" s="298"/>
      <c r="ACG175" s="298"/>
      <c r="ACH175" s="298"/>
      <c r="ACI175" s="298"/>
      <c r="ACJ175" s="298"/>
      <c r="ACK175" s="298"/>
      <c r="ACL175" s="298"/>
      <c r="ACM175" s="298"/>
      <c r="ACN175" s="298"/>
      <c r="ACO175" s="298"/>
      <c r="ACP175" s="298"/>
      <c r="ACQ175" s="298"/>
      <c r="ACR175" s="298"/>
      <c r="ACS175" s="298"/>
      <c r="ACT175" s="298"/>
      <c r="ACU175" s="298"/>
      <c r="ACV175" s="298"/>
      <c r="ACW175" s="298"/>
      <c r="ACX175" s="298"/>
      <c r="ACY175" s="298"/>
      <c r="ACZ175" s="298"/>
      <c r="ADA175" s="298"/>
      <c r="ADB175" s="298"/>
      <c r="ADC175" s="298"/>
      <c r="ADD175" s="298"/>
      <c r="ADE175" s="298"/>
      <c r="ADF175" s="298"/>
      <c r="ADG175" s="298"/>
      <c r="ADH175" s="298"/>
      <c r="ADI175" s="298"/>
      <c r="ADJ175" s="298"/>
      <c r="ADK175" s="298"/>
      <c r="ADL175" s="298"/>
      <c r="ADM175" s="298"/>
      <c r="ADN175" s="298"/>
      <c r="ADO175" s="298"/>
      <c r="ADP175" s="298"/>
      <c r="ADQ175" s="298"/>
      <c r="ADR175" s="298"/>
      <c r="ADS175" s="298"/>
      <c r="ADT175" s="298"/>
      <c r="ADU175" s="298"/>
      <c r="ADV175" s="298"/>
      <c r="ADW175" s="298"/>
      <c r="ADX175" s="298"/>
      <c r="ADY175" s="298"/>
      <c r="ADZ175" s="298"/>
      <c r="AEA175" s="298"/>
      <c r="AEB175" s="298"/>
      <c r="AEC175" s="298"/>
      <c r="AED175" s="298"/>
      <c r="AEE175" s="298"/>
      <c r="AEF175" s="298"/>
      <c r="AEG175" s="298"/>
      <c r="AEH175" s="298"/>
      <c r="AEI175" s="298"/>
      <c r="AEJ175" s="298"/>
      <c r="AEK175" s="298"/>
      <c r="AEL175" s="298"/>
      <c r="AEM175" s="298"/>
      <c r="AEN175" s="298"/>
      <c r="AEO175" s="298"/>
      <c r="AEP175" s="298"/>
      <c r="AEQ175" s="298"/>
      <c r="AER175" s="298"/>
      <c r="AES175" s="298"/>
      <c r="AET175" s="298"/>
      <c r="AEU175" s="298"/>
      <c r="AEV175" s="298"/>
      <c r="AEW175" s="298"/>
      <c r="AEX175" s="298"/>
      <c r="AEY175" s="298"/>
      <c r="AEZ175" s="298"/>
      <c r="AFA175" s="298"/>
      <c r="AFB175" s="298"/>
      <c r="AFC175" s="298"/>
      <c r="AFD175" s="298"/>
      <c r="AFE175" s="298"/>
      <c r="AFF175" s="298"/>
      <c r="AFG175" s="298"/>
      <c r="AFH175" s="298"/>
      <c r="AFI175" s="298"/>
      <c r="AFJ175" s="298"/>
      <c r="AFK175" s="298"/>
      <c r="AFL175" s="298"/>
      <c r="AFM175" s="298"/>
      <c r="AFN175" s="298"/>
      <c r="AFO175" s="298"/>
      <c r="AFP175" s="298"/>
      <c r="AFQ175" s="298"/>
      <c r="AFR175" s="298"/>
      <c r="AFS175" s="298"/>
      <c r="AFT175" s="298"/>
      <c r="AFU175" s="298"/>
      <c r="AFV175" s="298"/>
      <c r="AFW175" s="298"/>
      <c r="AFX175" s="298"/>
      <c r="AFY175" s="298"/>
      <c r="AFZ175" s="298"/>
      <c r="AGA175" s="298"/>
      <c r="AGB175" s="298"/>
      <c r="AGC175" s="298"/>
      <c r="AGD175" s="298"/>
      <c r="AGE175" s="298"/>
      <c r="AGF175" s="298"/>
      <c r="AGG175" s="298"/>
      <c r="AGH175" s="298"/>
      <c r="AGI175" s="298"/>
      <c r="AGJ175" s="298"/>
      <c r="AGK175" s="298"/>
      <c r="AGL175" s="298"/>
      <c r="AGM175" s="298"/>
      <c r="AGN175" s="298"/>
      <c r="AGO175" s="298"/>
      <c r="AGP175" s="298"/>
      <c r="AGQ175" s="298"/>
      <c r="AGR175" s="298"/>
      <c r="AGS175" s="298"/>
      <c r="AGT175" s="298"/>
      <c r="AGU175" s="298"/>
      <c r="AGV175" s="298"/>
      <c r="AGW175" s="298"/>
      <c r="AGX175" s="298"/>
      <c r="AGY175" s="298"/>
      <c r="AGZ175" s="298"/>
      <c r="AHA175" s="298"/>
      <c r="AHB175" s="298"/>
      <c r="AHC175" s="298"/>
      <c r="AHD175" s="298"/>
      <c r="AHE175" s="298"/>
      <c r="AHF175" s="298"/>
      <c r="AHG175" s="298"/>
      <c r="AHH175" s="298"/>
      <c r="AHI175" s="298"/>
      <c r="AHJ175" s="298"/>
      <c r="AHK175" s="298"/>
      <c r="AHL175" s="298"/>
      <c r="AHM175" s="298"/>
      <c r="AHN175" s="298"/>
      <c r="AHO175" s="298"/>
      <c r="AHP175" s="298"/>
      <c r="AHQ175" s="298"/>
      <c r="AHR175" s="298"/>
      <c r="AHS175" s="298"/>
      <c r="AHT175" s="298"/>
      <c r="AHU175" s="298"/>
      <c r="AHV175" s="298"/>
      <c r="AHW175" s="298"/>
      <c r="AHX175" s="298"/>
      <c r="AHY175" s="298"/>
      <c r="AHZ175" s="298"/>
      <c r="AIA175" s="298"/>
      <c r="AIB175" s="298"/>
      <c r="AIC175" s="298"/>
      <c r="AID175" s="298"/>
      <c r="AIE175" s="298"/>
      <c r="AIF175" s="298"/>
      <c r="AIG175" s="298"/>
      <c r="AIH175" s="298"/>
      <c r="AII175" s="298"/>
      <c r="AIJ175" s="298"/>
      <c r="AIK175" s="298"/>
      <c r="AIL175" s="298"/>
      <c r="AIM175" s="298"/>
      <c r="AIN175" s="298"/>
      <c r="AIO175" s="298"/>
      <c r="AIP175" s="298"/>
      <c r="AIQ175" s="298"/>
      <c r="AIR175" s="298"/>
      <c r="AIS175" s="298"/>
      <c r="AIT175" s="298"/>
      <c r="AIU175" s="298"/>
      <c r="AIV175" s="298"/>
      <c r="AIW175" s="298"/>
      <c r="AIX175" s="298"/>
      <c r="AIY175" s="298"/>
      <c r="AIZ175" s="298"/>
      <c r="AJA175" s="298"/>
      <c r="AJB175" s="298"/>
      <c r="AJC175" s="298"/>
      <c r="AJD175" s="298"/>
      <c r="AJE175" s="298"/>
      <c r="AJF175" s="298"/>
      <c r="AJG175" s="298"/>
      <c r="AJH175" s="298"/>
      <c r="AJI175" s="298"/>
      <c r="AJJ175" s="298"/>
      <c r="AJK175" s="298"/>
      <c r="AJL175" s="298"/>
      <c r="AJM175" s="298"/>
      <c r="AJN175" s="298"/>
      <c r="AJO175" s="298"/>
      <c r="AJP175" s="298"/>
      <c r="AJQ175" s="298"/>
      <c r="AJR175" s="298"/>
      <c r="AJS175" s="298"/>
      <c r="AJT175" s="298"/>
      <c r="AJU175" s="298"/>
      <c r="AJV175" s="298"/>
      <c r="AJW175" s="298"/>
      <c r="AJX175" s="298"/>
      <c r="AJY175" s="298"/>
      <c r="AJZ175" s="298"/>
      <c r="AKA175" s="298"/>
      <c r="AKB175" s="298"/>
      <c r="AKC175" s="298"/>
      <c r="AKD175" s="298"/>
      <c r="AKE175" s="298"/>
      <c r="AKF175" s="298"/>
      <c r="AKG175" s="298"/>
      <c r="AKH175" s="298"/>
      <c r="AKI175" s="298"/>
      <c r="AKJ175" s="298"/>
      <c r="AKK175" s="298"/>
      <c r="AKL175" s="298"/>
      <c r="AKM175" s="298"/>
      <c r="AKN175" s="298"/>
      <c r="AKO175" s="298"/>
      <c r="AKP175" s="298"/>
      <c r="AKQ175" s="298"/>
      <c r="AKR175" s="298"/>
      <c r="AKS175" s="298"/>
      <c r="AKT175" s="298"/>
      <c r="AKU175" s="298"/>
      <c r="AKV175" s="298"/>
      <c r="AKW175" s="298"/>
      <c r="AKX175" s="298"/>
      <c r="AKY175" s="298"/>
      <c r="AKZ175" s="298"/>
      <c r="ALA175" s="298"/>
      <c r="ALB175" s="298"/>
      <c r="ALC175" s="298"/>
      <c r="ALD175" s="298"/>
      <c r="ALE175" s="298"/>
      <c r="ALF175" s="298"/>
      <c r="ALG175" s="298"/>
      <c r="ALH175" s="298"/>
      <c r="ALI175" s="298"/>
      <c r="ALJ175" s="298"/>
      <c r="ALK175" s="298"/>
      <c r="ALL175" s="298"/>
      <c r="ALM175" s="298"/>
      <c r="ALN175" s="298"/>
      <c r="ALO175" s="298"/>
      <c r="ALP175" s="298"/>
      <c r="ALQ175" s="298"/>
      <c r="ALR175" s="298"/>
      <c r="ALS175" s="298"/>
      <c r="ALT175" s="298"/>
      <c r="ALU175" s="298"/>
      <c r="ALV175" s="298"/>
      <c r="ALW175" s="298"/>
      <c r="ALX175" s="298"/>
      <c r="ALY175" s="298"/>
      <c r="ALZ175" s="298"/>
      <c r="AMA175" s="298"/>
      <c r="AMB175" s="298"/>
      <c r="AMC175" s="298"/>
      <c r="AMD175" s="298"/>
      <c r="AME175" s="298"/>
      <c r="AMF175" s="298"/>
      <c r="AMG175" s="298"/>
      <c r="AMH175" s="298"/>
      <c r="AMI175" s="298"/>
      <c r="AMJ175" s="298"/>
    </row>
    <row r="176" spans="1:1024" customFormat="1" ht="43.5" customHeight="1" x14ac:dyDescent="0.25">
      <c r="A176" s="299"/>
      <c r="B176" s="300" t="s">
        <v>350</v>
      </c>
      <c r="C176" s="301" t="s">
        <v>349</v>
      </c>
      <c r="D176" s="301" t="s">
        <v>102</v>
      </c>
      <c r="E176" s="301" t="s">
        <v>100</v>
      </c>
      <c r="F176" s="301" t="s">
        <v>252</v>
      </c>
      <c r="G176" s="302"/>
      <c r="H176" s="303">
        <v>0.5</v>
      </c>
      <c r="I176" s="304"/>
      <c r="J176" s="304"/>
      <c r="K176" s="304"/>
      <c r="L176" s="304"/>
      <c r="M176" s="304"/>
      <c r="N176" s="304"/>
      <c r="O176" s="304"/>
      <c r="P176" s="304"/>
      <c r="Q176" s="304"/>
      <c r="R176" s="304"/>
      <c r="S176" s="304"/>
      <c r="T176" s="304"/>
      <c r="U176" s="304"/>
      <c r="V176" s="304"/>
      <c r="W176" s="304"/>
      <c r="X176" s="304"/>
      <c r="Y176" s="304"/>
      <c r="Z176" s="304"/>
      <c r="AA176" s="304"/>
      <c r="AB176" s="304"/>
      <c r="AC176" s="304"/>
      <c r="AD176" s="304"/>
      <c r="AE176" s="304"/>
      <c r="AF176" s="304"/>
      <c r="AG176" s="304"/>
      <c r="AH176" s="304"/>
      <c r="AI176" s="304"/>
      <c r="AJ176" s="304"/>
      <c r="AK176" s="304"/>
      <c r="AL176" s="304"/>
      <c r="AM176" s="304"/>
      <c r="AN176" s="304"/>
      <c r="AO176" s="304"/>
      <c r="AP176" s="304"/>
      <c r="AQ176" s="304"/>
      <c r="AR176" s="304"/>
      <c r="AS176" s="304"/>
      <c r="AT176" s="304"/>
      <c r="AU176" s="304"/>
      <c r="AV176" s="304"/>
      <c r="AW176" s="304"/>
      <c r="AX176" s="304"/>
      <c r="AY176" s="304"/>
      <c r="AZ176" s="304"/>
      <c r="BA176" s="304"/>
      <c r="BB176" s="304"/>
      <c r="BC176" s="304"/>
      <c r="BD176" s="304"/>
      <c r="BE176" s="304"/>
      <c r="BF176" s="304"/>
      <c r="BG176" s="304"/>
      <c r="BH176" s="304"/>
      <c r="BI176" s="304"/>
      <c r="BJ176" s="304"/>
      <c r="BK176" s="304"/>
      <c r="BL176" s="304"/>
      <c r="BM176" s="304"/>
      <c r="BN176" s="304"/>
      <c r="BO176" s="304"/>
      <c r="BP176" s="304"/>
      <c r="BQ176" s="304"/>
      <c r="BR176" s="304"/>
      <c r="BS176" s="304"/>
      <c r="BT176" s="304"/>
      <c r="BU176" s="304"/>
      <c r="BV176" s="304"/>
      <c r="BW176" s="304"/>
      <c r="BX176" s="304"/>
      <c r="BY176" s="304"/>
      <c r="BZ176" s="304"/>
      <c r="CA176" s="304"/>
      <c r="CB176" s="304"/>
      <c r="CC176" s="304"/>
      <c r="CD176" s="304"/>
      <c r="CE176" s="304"/>
      <c r="CF176" s="304"/>
      <c r="CG176" s="304"/>
      <c r="CH176" s="304"/>
      <c r="CI176" s="304"/>
      <c r="CJ176" s="304"/>
      <c r="CK176" s="304"/>
      <c r="CL176" s="304"/>
      <c r="CM176" s="304"/>
      <c r="CN176" s="304"/>
      <c r="CO176" s="304"/>
      <c r="CP176" s="304"/>
      <c r="CQ176" s="304"/>
      <c r="CR176" s="304"/>
      <c r="CS176" s="304"/>
      <c r="CT176" s="304"/>
      <c r="CU176" s="304"/>
      <c r="CV176" s="304"/>
      <c r="CW176" s="304"/>
      <c r="CX176" s="304"/>
      <c r="CY176" s="304"/>
      <c r="CZ176" s="304"/>
      <c r="DA176" s="304"/>
      <c r="DB176" s="304"/>
      <c r="DC176" s="304"/>
      <c r="DD176" s="304"/>
      <c r="DE176" s="304"/>
      <c r="DF176" s="304"/>
      <c r="DG176" s="304"/>
      <c r="DH176" s="304"/>
      <c r="DI176" s="304"/>
      <c r="DJ176" s="304"/>
      <c r="DK176" s="304"/>
      <c r="DL176" s="304"/>
      <c r="DM176" s="304"/>
      <c r="DN176" s="304"/>
      <c r="DO176" s="304"/>
      <c r="DP176" s="304"/>
      <c r="DQ176" s="304"/>
      <c r="DR176" s="304"/>
      <c r="DS176" s="304"/>
      <c r="DT176" s="304"/>
      <c r="DU176" s="304"/>
      <c r="DV176" s="304"/>
      <c r="DW176" s="304"/>
      <c r="DX176" s="304"/>
      <c r="DY176" s="304"/>
      <c r="DZ176" s="304"/>
      <c r="EA176" s="304"/>
      <c r="EB176" s="304"/>
      <c r="EC176" s="304"/>
      <c r="ED176" s="304"/>
      <c r="EE176" s="304"/>
      <c r="EF176" s="304"/>
      <c r="EG176" s="304"/>
      <c r="EH176" s="304"/>
      <c r="EI176" s="304"/>
      <c r="EJ176" s="304"/>
      <c r="EK176" s="304"/>
      <c r="EL176" s="304"/>
      <c r="EM176" s="304"/>
      <c r="EN176" s="304"/>
      <c r="EO176" s="304"/>
      <c r="EP176" s="304"/>
      <c r="EQ176" s="304"/>
      <c r="ER176" s="304"/>
      <c r="ES176" s="304"/>
      <c r="ET176" s="304"/>
      <c r="EU176" s="304"/>
      <c r="EV176" s="304"/>
      <c r="EW176" s="304"/>
      <c r="EX176" s="304"/>
      <c r="EY176" s="304"/>
      <c r="EZ176" s="304"/>
      <c r="FA176" s="304"/>
      <c r="FB176" s="304"/>
      <c r="FC176" s="304"/>
      <c r="FD176" s="304"/>
      <c r="FE176" s="304"/>
      <c r="FF176" s="304"/>
      <c r="FG176" s="304"/>
      <c r="FH176" s="304"/>
      <c r="FI176" s="304"/>
      <c r="FJ176" s="304"/>
      <c r="FK176" s="304"/>
      <c r="FL176" s="304"/>
      <c r="FM176" s="304"/>
      <c r="FN176" s="304"/>
      <c r="FO176" s="304"/>
      <c r="FP176" s="304"/>
      <c r="FQ176" s="304"/>
      <c r="FR176" s="304"/>
      <c r="FS176" s="304"/>
      <c r="FT176" s="304"/>
      <c r="FU176" s="304"/>
      <c r="FV176" s="304"/>
      <c r="FW176" s="304"/>
      <c r="FX176" s="304"/>
      <c r="FY176" s="304"/>
      <c r="FZ176" s="304"/>
      <c r="GA176" s="304"/>
      <c r="GB176" s="304"/>
      <c r="GC176" s="304"/>
      <c r="GD176" s="304"/>
      <c r="GE176" s="304"/>
      <c r="GF176" s="304"/>
      <c r="GG176" s="304"/>
      <c r="GH176" s="304"/>
      <c r="GI176" s="304"/>
      <c r="GJ176" s="304"/>
      <c r="GK176" s="304"/>
      <c r="GL176" s="304"/>
      <c r="GM176" s="304"/>
      <c r="GN176" s="304"/>
      <c r="GO176" s="304"/>
      <c r="GP176" s="304"/>
      <c r="GQ176" s="304"/>
      <c r="GR176" s="304"/>
      <c r="GS176" s="304"/>
      <c r="GT176" s="304"/>
      <c r="GU176" s="304"/>
      <c r="GV176" s="304"/>
      <c r="GW176" s="304"/>
      <c r="GX176" s="304"/>
      <c r="GY176" s="304"/>
      <c r="GZ176" s="304"/>
      <c r="HA176" s="304"/>
      <c r="HB176" s="304"/>
      <c r="HC176" s="304"/>
      <c r="HD176" s="304"/>
      <c r="HE176" s="304"/>
      <c r="HF176" s="304"/>
      <c r="HG176" s="304"/>
      <c r="HH176" s="304"/>
      <c r="HI176" s="304"/>
      <c r="HJ176" s="304"/>
      <c r="HK176" s="304"/>
      <c r="HL176" s="304"/>
      <c r="HM176" s="304"/>
      <c r="HN176" s="304"/>
      <c r="HO176" s="304"/>
      <c r="HP176" s="304"/>
      <c r="HQ176" s="304"/>
      <c r="HR176" s="304"/>
      <c r="HS176" s="304"/>
      <c r="HT176" s="304"/>
      <c r="HU176" s="304"/>
      <c r="HV176" s="304"/>
      <c r="HW176" s="304"/>
      <c r="HX176" s="304"/>
      <c r="HY176" s="304"/>
      <c r="HZ176" s="304"/>
      <c r="IA176" s="304"/>
      <c r="IB176" s="304"/>
      <c r="IC176" s="304"/>
      <c r="ID176" s="304"/>
      <c r="IE176" s="304"/>
      <c r="IF176" s="304"/>
      <c r="IG176" s="304"/>
      <c r="IH176" s="304"/>
      <c r="II176" s="304"/>
      <c r="IJ176" s="304"/>
      <c r="IK176" s="304"/>
      <c r="IL176" s="304"/>
      <c r="IM176" s="304"/>
      <c r="IN176" s="304"/>
      <c r="IO176" s="304"/>
      <c r="IP176" s="304"/>
      <c r="IQ176" s="304"/>
      <c r="IR176" s="304"/>
      <c r="IS176" s="304"/>
      <c r="IT176" s="304"/>
      <c r="IU176" s="304"/>
      <c r="IV176" s="304"/>
      <c r="IW176" s="304"/>
      <c r="IX176" s="304"/>
      <c r="IY176" s="304"/>
      <c r="IZ176" s="304"/>
      <c r="JA176" s="304"/>
      <c r="JB176" s="304"/>
      <c r="JC176" s="304"/>
      <c r="JD176" s="304"/>
      <c r="JE176" s="304"/>
      <c r="JF176" s="304"/>
      <c r="JG176" s="304"/>
      <c r="JH176" s="304"/>
      <c r="JI176" s="304"/>
      <c r="JJ176" s="304"/>
      <c r="JK176" s="304"/>
      <c r="JL176" s="304"/>
      <c r="JM176" s="304"/>
      <c r="JN176" s="304"/>
      <c r="JO176" s="304"/>
      <c r="JP176" s="304"/>
      <c r="JQ176" s="304"/>
      <c r="JR176" s="304"/>
      <c r="JS176" s="304"/>
      <c r="JT176" s="304"/>
      <c r="JU176" s="304"/>
      <c r="JV176" s="304"/>
      <c r="JW176" s="304"/>
      <c r="JX176" s="304"/>
      <c r="JY176" s="304"/>
      <c r="JZ176" s="304"/>
      <c r="KA176" s="304"/>
      <c r="KB176" s="304"/>
      <c r="KC176" s="304"/>
      <c r="KD176" s="304"/>
      <c r="KE176" s="304"/>
      <c r="KF176" s="304"/>
      <c r="KG176" s="304"/>
      <c r="KH176" s="304"/>
      <c r="KI176" s="304"/>
      <c r="KJ176" s="304"/>
      <c r="KK176" s="304"/>
      <c r="KL176" s="304"/>
      <c r="KM176" s="304"/>
      <c r="KN176" s="304"/>
      <c r="KO176" s="304"/>
      <c r="KP176" s="304"/>
      <c r="KQ176" s="304"/>
      <c r="KR176" s="304"/>
      <c r="KS176" s="304"/>
      <c r="KT176" s="304"/>
      <c r="KU176" s="304"/>
      <c r="KV176" s="304"/>
      <c r="KW176" s="304"/>
      <c r="KX176" s="304"/>
      <c r="KY176" s="304"/>
      <c r="KZ176" s="304"/>
      <c r="LA176" s="304"/>
      <c r="LB176" s="304"/>
      <c r="LC176" s="304"/>
      <c r="LD176" s="304"/>
      <c r="LE176" s="304"/>
      <c r="LF176" s="304"/>
      <c r="LG176" s="304"/>
      <c r="LH176" s="304"/>
      <c r="LI176" s="304"/>
      <c r="LJ176" s="304"/>
      <c r="LK176" s="304"/>
      <c r="LL176" s="304"/>
      <c r="LM176" s="304"/>
      <c r="LN176" s="304"/>
      <c r="LO176" s="304"/>
      <c r="LP176" s="304"/>
      <c r="LQ176" s="304"/>
      <c r="LR176" s="304"/>
      <c r="LS176" s="304"/>
      <c r="LT176" s="304"/>
      <c r="LU176" s="304"/>
      <c r="LV176" s="304"/>
      <c r="LW176" s="304"/>
      <c r="LX176" s="304"/>
      <c r="LY176" s="304"/>
      <c r="LZ176" s="304"/>
      <c r="MA176" s="304"/>
      <c r="MB176" s="304"/>
      <c r="MC176" s="304"/>
      <c r="MD176" s="304"/>
      <c r="ME176" s="304"/>
      <c r="MF176" s="304"/>
      <c r="MG176" s="304"/>
      <c r="MH176" s="304"/>
      <c r="MI176" s="304"/>
      <c r="MJ176" s="304"/>
      <c r="MK176" s="304"/>
      <c r="ML176" s="304"/>
      <c r="MM176" s="304"/>
      <c r="MN176" s="304"/>
      <c r="MO176" s="304"/>
      <c r="MP176" s="304"/>
      <c r="MQ176" s="304"/>
      <c r="MR176" s="304"/>
      <c r="MS176" s="304"/>
      <c r="MT176" s="304"/>
      <c r="MU176" s="304"/>
      <c r="MV176" s="304"/>
      <c r="MW176" s="304"/>
      <c r="MX176" s="304"/>
      <c r="MY176" s="304"/>
      <c r="MZ176" s="304"/>
      <c r="NA176" s="304"/>
      <c r="NB176" s="304"/>
      <c r="NC176" s="304"/>
      <c r="ND176" s="304"/>
      <c r="NE176" s="304"/>
      <c r="NF176" s="304"/>
      <c r="NG176" s="304"/>
      <c r="NH176" s="304"/>
      <c r="NI176" s="304"/>
      <c r="NJ176" s="304"/>
      <c r="NK176" s="304"/>
      <c r="NL176" s="304"/>
      <c r="NM176" s="304"/>
      <c r="NN176" s="304"/>
      <c r="NO176" s="304"/>
      <c r="NP176" s="304"/>
      <c r="NQ176" s="304"/>
      <c r="NR176" s="304"/>
      <c r="NS176" s="304"/>
      <c r="NT176" s="304"/>
      <c r="NU176" s="304"/>
      <c r="NV176" s="304"/>
      <c r="NW176" s="304"/>
      <c r="NX176" s="304"/>
      <c r="NY176" s="304"/>
      <c r="NZ176" s="304"/>
      <c r="OA176" s="304"/>
      <c r="OB176" s="304"/>
      <c r="OC176" s="304"/>
      <c r="OD176" s="304"/>
      <c r="OE176" s="304"/>
      <c r="OF176" s="304"/>
      <c r="OG176" s="304"/>
      <c r="OH176" s="304"/>
      <c r="OI176" s="304"/>
      <c r="OJ176" s="304"/>
      <c r="OK176" s="304"/>
      <c r="OL176" s="304"/>
      <c r="OM176" s="304"/>
      <c r="ON176" s="304"/>
      <c r="OO176" s="304"/>
      <c r="OP176" s="304"/>
      <c r="OQ176" s="304"/>
      <c r="OR176" s="304"/>
      <c r="OS176" s="304"/>
      <c r="OT176" s="304"/>
      <c r="OU176" s="304"/>
      <c r="OV176" s="304"/>
      <c r="OW176" s="304"/>
      <c r="OX176" s="304"/>
      <c r="OY176" s="304"/>
      <c r="OZ176" s="304"/>
      <c r="PA176" s="304"/>
      <c r="PB176" s="304"/>
      <c r="PC176" s="304"/>
      <c r="PD176" s="304"/>
      <c r="PE176" s="304"/>
      <c r="PF176" s="304"/>
      <c r="PG176" s="304"/>
      <c r="PH176" s="304"/>
      <c r="PI176" s="304"/>
      <c r="PJ176" s="304"/>
      <c r="PK176" s="304"/>
      <c r="PL176" s="304"/>
      <c r="PM176" s="304"/>
      <c r="PN176" s="304"/>
      <c r="PO176" s="304"/>
      <c r="PP176" s="304"/>
      <c r="PQ176" s="304"/>
      <c r="PR176" s="304"/>
      <c r="PS176" s="304"/>
      <c r="PT176" s="304"/>
      <c r="PU176" s="304"/>
      <c r="PV176" s="304"/>
      <c r="PW176" s="304"/>
      <c r="PX176" s="304"/>
      <c r="PY176" s="304"/>
      <c r="PZ176" s="304"/>
      <c r="QA176" s="304"/>
      <c r="QB176" s="304"/>
      <c r="QC176" s="304"/>
      <c r="QD176" s="304"/>
      <c r="QE176" s="304"/>
      <c r="QF176" s="304"/>
      <c r="QG176" s="304"/>
      <c r="QH176" s="304"/>
      <c r="QI176" s="304"/>
      <c r="QJ176" s="304"/>
      <c r="QK176" s="304"/>
      <c r="QL176" s="304"/>
      <c r="QM176" s="304"/>
      <c r="QN176" s="304"/>
      <c r="QO176" s="304"/>
      <c r="QP176" s="304"/>
      <c r="QQ176" s="304"/>
      <c r="QR176" s="304"/>
      <c r="QS176" s="304"/>
      <c r="QT176" s="304"/>
      <c r="QU176" s="304"/>
      <c r="QV176" s="304"/>
      <c r="QW176" s="304"/>
      <c r="QX176" s="304"/>
      <c r="QY176" s="304"/>
      <c r="QZ176" s="304"/>
      <c r="RA176" s="304"/>
      <c r="RB176" s="304"/>
      <c r="RC176" s="304"/>
      <c r="RD176" s="304"/>
      <c r="RE176" s="304"/>
      <c r="RF176" s="304"/>
      <c r="RG176" s="304"/>
      <c r="RH176" s="304"/>
      <c r="RI176" s="304"/>
      <c r="RJ176" s="304"/>
      <c r="RK176" s="304"/>
      <c r="RL176" s="304"/>
      <c r="RM176" s="304"/>
      <c r="RN176" s="304"/>
      <c r="RO176" s="304"/>
      <c r="RP176" s="304"/>
      <c r="RQ176" s="304"/>
      <c r="RR176" s="304"/>
      <c r="RS176" s="304"/>
      <c r="RT176" s="304"/>
      <c r="RU176" s="304"/>
      <c r="RV176" s="304"/>
      <c r="RW176" s="304"/>
      <c r="RX176" s="304"/>
      <c r="RY176" s="304"/>
      <c r="RZ176" s="304"/>
      <c r="SA176" s="304"/>
      <c r="SB176" s="304"/>
      <c r="SC176" s="304"/>
      <c r="SD176" s="304"/>
      <c r="SE176" s="304"/>
      <c r="SF176" s="304"/>
      <c r="SG176" s="304"/>
      <c r="SH176" s="304"/>
      <c r="SI176" s="304"/>
      <c r="SJ176" s="304"/>
      <c r="SK176" s="304"/>
      <c r="SL176" s="304"/>
      <c r="SM176" s="304"/>
      <c r="SN176" s="304"/>
      <c r="SO176" s="304"/>
      <c r="SP176" s="304"/>
      <c r="SQ176" s="304"/>
      <c r="SR176" s="304"/>
      <c r="SS176" s="304"/>
      <c r="ST176" s="304"/>
      <c r="SU176" s="304"/>
      <c r="SV176" s="304"/>
      <c r="SW176" s="304"/>
      <c r="SX176" s="304"/>
      <c r="SY176" s="304"/>
      <c r="SZ176" s="304"/>
      <c r="TA176" s="304"/>
      <c r="TB176" s="304"/>
      <c r="TC176" s="304"/>
      <c r="TD176" s="304"/>
      <c r="TE176" s="304"/>
      <c r="TF176" s="304"/>
      <c r="TG176" s="304"/>
      <c r="TH176" s="304"/>
      <c r="TI176" s="304"/>
      <c r="TJ176" s="304"/>
      <c r="TK176" s="304"/>
      <c r="TL176" s="304"/>
      <c r="TM176" s="304"/>
      <c r="TN176" s="304"/>
      <c r="TO176" s="304"/>
      <c r="TP176" s="304"/>
      <c r="TQ176" s="304"/>
      <c r="TR176" s="304"/>
      <c r="TS176" s="304"/>
      <c r="TT176" s="304"/>
      <c r="TU176" s="304"/>
      <c r="TV176" s="304"/>
      <c r="TW176" s="304"/>
      <c r="TX176" s="304"/>
      <c r="TY176" s="304"/>
      <c r="TZ176" s="304"/>
      <c r="UA176" s="304"/>
      <c r="UB176" s="304"/>
      <c r="UC176" s="304"/>
      <c r="UD176" s="304"/>
      <c r="UE176" s="304"/>
      <c r="UF176" s="304"/>
      <c r="UG176" s="304"/>
      <c r="UH176" s="304"/>
      <c r="UI176" s="304"/>
      <c r="UJ176" s="304"/>
      <c r="UK176" s="304"/>
      <c r="UL176" s="304"/>
      <c r="UM176" s="304"/>
      <c r="UN176" s="304"/>
      <c r="UO176" s="304"/>
      <c r="UP176" s="304"/>
      <c r="UQ176" s="304"/>
      <c r="UR176" s="304"/>
      <c r="US176" s="304"/>
      <c r="UT176" s="304"/>
      <c r="UU176" s="304"/>
      <c r="UV176" s="304"/>
      <c r="UW176" s="304"/>
      <c r="UX176" s="304"/>
      <c r="UY176" s="304"/>
      <c r="UZ176" s="304"/>
      <c r="VA176" s="304"/>
      <c r="VB176" s="304"/>
      <c r="VC176" s="304"/>
      <c r="VD176" s="304"/>
      <c r="VE176" s="304"/>
      <c r="VF176" s="304"/>
      <c r="VG176" s="304"/>
      <c r="VH176" s="304"/>
      <c r="VI176" s="304"/>
      <c r="VJ176" s="304"/>
      <c r="VK176" s="304"/>
      <c r="VL176" s="304"/>
      <c r="VM176" s="304"/>
      <c r="VN176" s="304"/>
      <c r="VO176" s="304"/>
      <c r="VP176" s="304"/>
      <c r="VQ176" s="304"/>
      <c r="VR176" s="304"/>
      <c r="VS176" s="304"/>
      <c r="VT176" s="304"/>
      <c r="VU176" s="304"/>
      <c r="VV176" s="304"/>
      <c r="VW176" s="304"/>
      <c r="VX176" s="304"/>
      <c r="VY176" s="304"/>
      <c r="VZ176" s="304"/>
      <c r="WA176" s="304"/>
      <c r="WB176" s="304"/>
      <c r="WC176" s="304"/>
      <c r="WD176" s="304"/>
      <c r="WE176" s="304"/>
      <c r="WF176" s="304"/>
      <c r="WG176" s="304"/>
      <c r="WH176" s="304"/>
      <c r="WI176" s="304"/>
      <c r="WJ176" s="304"/>
      <c r="WK176" s="304"/>
      <c r="WL176" s="304"/>
      <c r="WM176" s="304"/>
      <c r="WN176" s="304"/>
      <c r="WO176" s="304"/>
      <c r="WP176" s="304"/>
      <c r="WQ176" s="304"/>
      <c r="WR176" s="304"/>
      <c r="WS176" s="304"/>
      <c r="WT176" s="304"/>
      <c r="WU176" s="304"/>
      <c r="WV176" s="304"/>
      <c r="WW176" s="304"/>
      <c r="WX176" s="304"/>
      <c r="WY176" s="304"/>
      <c r="WZ176" s="304"/>
      <c r="XA176" s="304"/>
      <c r="XB176" s="304"/>
      <c r="XC176" s="304"/>
      <c r="XD176" s="304"/>
      <c r="XE176" s="304"/>
      <c r="XF176" s="304"/>
      <c r="XG176" s="304"/>
      <c r="XH176" s="304"/>
      <c r="XI176" s="304"/>
      <c r="XJ176" s="304"/>
      <c r="XK176" s="304"/>
      <c r="XL176" s="304"/>
      <c r="XM176" s="304"/>
      <c r="XN176" s="304"/>
      <c r="XO176" s="304"/>
      <c r="XP176" s="304"/>
      <c r="XQ176" s="304"/>
      <c r="XR176" s="304"/>
      <c r="XS176" s="304"/>
      <c r="XT176" s="304"/>
      <c r="XU176" s="304"/>
      <c r="XV176" s="304"/>
      <c r="XW176" s="304"/>
      <c r="XX176" s="304"/>
      <c r="XY176" s="304"/>
      <c r="XZ176" s="304"/>
      <c r="YA176" s="304"/>
      <c r="YB176" s="304"/>
      <c r="YC176" s="304"/>
      <c r="YD176" s="304"/>
      <c r="YE176" s="304"/>
      <c r="YF176" s="304"/>
      <c r="YG176" s="304"/>
      <c r="YH176" s="304"/>
      <c r="YI176" s="304"/>
      <c r="YJ176" s="304"/>
      <c r="YK176" s="304"/>
      <c r="YL176" s="304"/>
      <c r="YM176" s="304"/>
      <c r="YN176" s="304"/>
      <c r="YO176" s="304"/>
      <c r="YP176" s="304"/>
      <c r="YQ176" s="304"/>
      <c r="YR176" s="304"/>
      <c r="YS176" s="304"/>
      <c r="YT176" s="304"/>
      <c r="YU176" s="304"/>
      <c r="YV176" s="304"/>
      <c r="YW176" s="304"/>
      <c r="YX176" s="304"/>
      <c r="YY176" s="304"/>
      <c r="YZ176" s="304"/>
      <c r="ZA176" s="304"/>
      <c r="ZB176" s="304"/>
      <c r="ZC176" s="304"/>
      <c r="ZD176" s="304"/>
      <c r="ZE176" s="304"/>
      <c r="ZF176" s="304"/>
      <c r="ZG176" s="304"/>
      <c r="ZH176" s="304"/>
      <c r="ZI176" s="304"/>
      <c r="ZJ176" s="304"/>
      <c r="ZK176" s="304"/>
      <c r="ZL176" s="304"/>
      <c r="ZM176" s="304"/>
      <c r="ZN176" s="304"/>
      <c r="ZO176" s="304"/>
      <c r="ZP176" s="304"/>
      <c r="ZQ176" s="304"/>
      <c r="ZR176" s="304"/>
      <c r="ZS176" s="304"/>
      <c r="ZT176" s="304"/>
      <c r="ZU176" s="304"/>
      <c r="ZV176" s="304"/>
      <c r="ZW176" s="304"/>
      <c r="ZX176" s="304"/>
      <c r="ZY176" s="304"/>
      <c r="ZZ176" s="304"/>
      <c r="AAA176" s="304"/>
      <c r="AAB176" s="304"/>
      <c r="AAC176" s="304"/>
      <c r="AAD176" s="304"/>
      <c r="AAE176" s="304"/>
      <c r="AAF176" s="304"/>
      <c r="AAG176" s="304"/>
      <c r="AAH176" s="304"/>
      <c r="AAI176" s="304"/>
      <c r="AAJ176" s="304"/>
      <c r="AAK176" s="304"/>
      <c r="AAL176" s="304"/>
      <c r="AAM176" s="304"/>
      <c r="AAN176" s="304"/>
      <c r="AAO176" s="304"/>
      <c r="AAP176" s="304"/>
      <c r="AAQ176" s="304"/>
      <c r="AAR176" s="304"/>
      <c r="AAS176" s="304"/>
      <c r="AAT176" s="304"/>
      <c r="AAU176" s="304"/>
      <c r="AAV176" s="304"/>
      <c r="AAW176" s="304"/>
      <c r="AAX176" s="304"/>
      <c r="AAY176" s="304"/>
      <c r="AAZ176" s="304"/>
      <c r="ABA176" s="304"/>
      <c r="ABB176" s="304"/>
      <c r="ABC176" s="304"/>
      <c r="ABD176" s="304"/>
      <c r="ABE176" s="304"/>
      <c r="ABF176" s="304"/>
      <c r="ABG176" s="304"/>
      <c r="ABH176" s="304"/>
      <c r="ABI176" s="304"/>
      <c r="ABJ176" s="304"/>
      <c r="ABK176" s="304"/>
      <c r="ABL176" s="304"/>
      <c r="ABM176" s="304"/>
      <c r="ABN176" s="304"/>
      <c r="ABO176" s="304"/>
      <c r="ABP176" s="304"/>
      <c r="ABQ176" s="304"/>
      <c r="ABR176" s="304"/>
      <c r="ABS176" s="304"/>
      <c r="ABT176" s="304"/>
      <c r="ABU176" s="304"/>
      <c r="ABV176" s="304"/>
      <c r="ABW176" s="304"/>
      <c r="ABX176" s="304"/>
      <c r="ABY176" s="304"/>
      <c r="ABZ176" s="304"/>
      <c r="ACA176" s="304"/>
      <c r="ACB176" s="304"/>
      <c r="ACC176" s="304"/>
      <c r="ACD176" s="304"/>
      <c r="ACE176" s="304"/>
      <c r="ACF176" s="304"/>
      <c r="ACG176" s="304"/>
      <c r="ACH176" s="304"/>
      <c r="ACI176" s="304"/>
      <c r="ACJ176" s="304"/>
      <c r="ACK176" s="304"/>
      <c r="ACL176" s="304"/>
      <c r="ACM176" s="304"/>
      <c r="ACN176" s="304"/>
      <c r="ACO176" s="304"/>
      <c r="ACP176" s="304"/>
      <c r="ACQ176" s="304"/>
      <c r="ACR176" s="304"/>
      <c r="ACS176" s="304"/>
      <c r="ACT176" s="304"/>
      <c r="ACU176" s="304"/>
      <c r="ACV176" s="304"/>
      <c r="ACW176" s="304"/>
      <c r="ACX176" s="304"/>
      <c r="ACY176" s="304"/>
      <c r="ACZ176" s="304"/>
      <c r="ADA176" s="304"/>
      <c r="ADB176" s="304"/>
      <c r="ADC176" s="304"/>
      <c r="ADD176" s="304"/>
      <c r="ADE176" s="304"/>
      <c r="ADF176" s="304"/>
      <c r="ADG176" s="304"/>
      <c r="ADH176" s="304"/>
      <c r="ADI176" s="304"/>
      <c r="ADJ176" s="304"/>
      <c r="ADK176" s="304"/>
      <c r="ADL176" s="304"/>
      <c r="ADM176" s="304"/>
      <c r="ADN176" s="304"/>
      <c r="ADO176" s="304"/>
      <c r="ADP176" s="304"/>
      <c r="ADQ176" s="304"/>
      <c r="ADR176" s="304"/>
      <c r="ADS176" s="304"/>
      <c r="ADT176" s="304"/>
      <c r="ADU176" s="304"/>
      <c r="ADV176" s="304"/>
      <c r="ADW176" s="304"/>
      <c r="ADX176" s="304"/>
      <c r="ADY176" s="304"/>
      <c r="ADZ176" s="304"/>
      <c r="AEA176" s="304"/>
      <c r="AEB176" s="304"/>
      <c r="AEC176" s="304"/>
      <c r="AED176" s="304"/>
      <c r="AEE176" s="304"/>
      <c r="AEF176" s="304"/>
      <c r="AEG176" s="304"/>
      <c r="AEH176" s="304"/>
      <c r="AEI176" s="304"/>
      <c r="AEJ176" s="304"/>
      <c r="AEK176" s="304"/>
      <c r="AEL176" s="304"/>
      <c r="AEM176" s="304"/>
      <c r="AEN176" s="304"/>
      <c r="AEO176" s="304"/>
      <c r="AEP176" s="304"/>
      <c r="AEQ176" s="304"/>
      <c r="AER176" s="304"/>
      <c r="AES176" s="304"/>
      <c r="AET176" s="304"/>
      <c r="AEU176" s="304"/>
      <c r="AEV176" s="304"/>
      <c r="AEW176" s="304"/>
      <c r="AEX176" s="304"/>
      <c r="AEY176" s="304"/>
      <c r="AEZ176" s="304"/>
      <c r="AFA176" s="304"/>
      <c r="AFB176" s="304"/>
      <c r="AFC176" s="304"/>
      <c r="AFD176" s="304"/>
      <c r="AFE176" s="304"/>
      <c r="AFF176" s="304"/>
      <c r="AFG176" s="304"/>
      <c r="AFH176" s="304"/>
      <c r="AFI176" s="304"/>
      <c r="AFJ176" s="304"/>
      <c r="AFK176" s="304"/>
      <c r="AFL176" s="304"/>
      <c r="AFM176" s="304"/>
      <c r="AFN176" s="304"/>
      <c r="AFO176" s="304"/>
      <c r="AFP176" s="304"/>
      <c r="AFQ176" s="304"/>
      <c r="AFR176" s="304"/>
      <c r="AFS176" s="304"/>
      <c r="AFT176" s="304"/>
      <c r="AFU176" s="304"/>
      <c r="AFV176" s="304"/>
      <c r="AFW176" s="304"/>
      <c r="AFX176" s="304"/>
      <c r="AFY176" s="304"/>
      <c r="AFZ176" s="304"/>
      <c r="AGA176" s="304"/>
      <c r="AGB176" s="304"/>
      <c r="AGC176" s="304"/>
      <c r="AGD176" s="304"/>
      <c r="AGE176" s="304"/>
      <c r="AGF176" s="304"/>
      <c r="AGG176" s="304"/>
      <c r="AGH176" s="304"/>
      <c r="AGI176" s="304"/>
      <c r="AGJ176" s="304"/>
      <c r="AGK176" s="304"/>
      <c r="AGL176" s="304"/>
      <c r="AGM176" s="304"/>
      <c r="AGN176" s="304"/>
      <c r="AGO176" s="304"/>
      <c r="AGP176" s="304"/>
      <c r="AGQ176" s="304"/>
      <c r="AGR176" s="304"/>
      <c r="AGS176" s="304"/>
      <c r="AGT176" s="304"/>
      <c r="AGU176" s="304"/>
      <c r="AGV176" s="304"/>
      <c r="AGW176" s="304"/>
      <c r="AGX176" s="304"/>
      <c r="AGY176" s="304"/>
      <c r="AGZ176" s="304"/>
      <c r="AHA176" s="304"/>
      <c r="AHB176" s="304"/>
      <c r="AHC176" s="304"/>
      <c r="AHD176" s="304"/>
      <c r="AHE176" s="304"/>
      <c r="AHF176" s="304"/>
      <c r="AHG176" s="304"/>
      <c r="AHH176" s="304"/>
      <c r="AHI176" s="304"/>
      <c r="AHJ176" s="304"/>
      <c r="AHK176" s="304"/>
      <c r="AHL176" s="304"/>
      <c r="AHM176" s="304"/>
      <c r="AHN176" s="304"/>
      <c r="AHO176" s="304"/>
      <c r="AHP176" s="304"/>
      <c r="AHQ176" s="304"/>
      <c r="AHR176" s="304"/>
      <c r="AHS176" s="304"/>
      <c r="AHT176" s="304"/>
      <c r="AHU176" s="304"/>
      <c r="AHV176" s="304"/>
      <c r="AHW176" s="304"/>
      <c r="AHX176" s="304"/>
      <c r="AHY176" s="304"/>
      <c r="AHZ176" s="304"/>
      <c r="AIA176" s="304"/>
      <c r="AIB176" s="304"/>
      <c r="AIC176" s="304"/>
      <c r="AID176" s="304"/>
      <c r="AIE176" s="304"/>
      <c r="AIF176" s="304"/>
      <c r="AIG176" s="304"/>
      <c r="AIH176" s="304"/>
      <c r="AII176" s="304"/>
      <c r="AIJ176" s="304"/>
      <c r="AIK176" s="304"/>
      <c r="AIL176" s="304"/>
      <c r="AIM176" s="304"/>
      <c r="AIN176" s="304"/>
      <c r="AIO176" s="304"/>
      <c r="AIP176" s="304"/>
      <c r="AIQ176" s="304"/>
      <c r="AIR176" s="304"/>
      <c r="AIS176" s="304"/>
      <c r="AIT176" s="304"/>
      <c r="AIU176" s="304"/>
      <c r="AIV176" s="304"/>
      <c r="AIW176" s="304"/>
      <c r="AIX176" s="304"/>
      <c r="AIY176" s="304"/>
      <c r="AIZ176" s="304"/>
      <c r="AJA176" s="304"/>
      <c r="AJB176" s="304"/>
      <c r="AJC176" s="304"/>
      <c r="AJD176" s="304"/>
      <c r="AJE176" s="304"/>
      <c r="AJF176" s="304"/>
      <c r="AJG176" s="304"/>
      <c r="AJH176" s="304"/>
      <c r="AJI176" s="304"/>
      <c r="AJJ176" s="304"/>
      <c r="AJK176" s="304"/>
      <c r="AJL176" s="304"/>
      <c r="AJM176" s="304"/>
      <c r="AJN176" s="304"/>
      <c r="AJO176" s="304"/>
      <c r="AJP176" s="304"/>
      <c r="AJQ176" s="304"/>
      <c r="AJR176" s="304"/>
      <c r="AJS176" s="304"/>
      <c r="AJT176" s="304"/>
      <c r="AJU176" s="304"/>
      <c r="AJV176" s="304"/>
      <c r="AJW176" s="304"/>
      <c r="AJX176" s="304"/>
      <c r="AJY176" s="304"/>
      <c r="AJZ176" s="304"/>
      <c r="AKA176" s="304"/>
      <c r="AKB176" s="304"/>
      <c r="AKC176" s="304"/>
      <c r="AKD176" s="304"/>
      <c r="AKE176" s="304"/>
      <c r="AKF176" s="304"/>
      <c r="AKG176" s="304"/>
      <c r="AKH176" s="304"/>
      <c r="AKI176" s="304"/>
      <c r="AKJ176" s="304"/>
      <c r="AKK176" s="304"/>
      <c r="AKL176" s="304"/>
      <c r="AKM176" s="304"/>
      <c r="AKN176" s="304"/>
      <c r="AKO176" s="304"/>
      <c r="AKP176" s="304"/>
      <c r="AKQ176" s="304"/>
      <c r="AKR176" s="304"/>
      <c r="AKS176" s="304"/>
      <c r="AKT176" s="304"/>
      <c r="AKU176" s="304"/>
      <c r="AKV176" s="304"/>
      <c r="AKW176" s="304"/>
      <c r="AKX176" s="304"/>
      <c r="AKY176" s="304"/>
      <c r="AKZ176" s="304"/>
      <c r="ALA176" s="304"/>
      <c r="ALB176" s="304"/>
      <c r="ALC176" s="304"/>
      <c r="ALD176" s="304"/>
      <c r="ALE176" s="304"/>
      <c r="ALF176" s="304"/>
      <c r="ALG176" s="304"/>
      <c r="ALH176" s="304"/>
      <c r="ALI176" s="304"/>
      <c r="ALJ176" s="304"/>
      <c r="ALK176" s="304"/>
      <c r="ALL176" s="304"/>
      <c r="ALM176" s="304"/>
      <c r="ALN176" s="304"/>
      <c r="ALO176" s="304"/>
      <c r="ALP176" s="304"/>
      <c r="ALQ176" s="304"/>
      <c r="ALR176" s="304"/>
      <c r="ALS176" s="304"/>
      <c r="ALT176" s="304"/>
      <c r="ALU176" s="304"/>
      <c r="ALV176" s="304"/>
      <c r="ALW176" s="304"/>
      <c r="ALX176" s="304"/>
      <c r="ALY176" s="304"/>
      <c r="ALZ176" s="304"/>
      <c r="AMA176" s="304"/>
      <c r="AMB176" s="304"/>
      <c r="AMC176" s="304"/>
      <c r="AMD176" s="304"/>
      <c r="AME176" s="304"/>
      <c r="AMF176" s="304"/>
      <c r="AMG176" s="304"/>
      <c r="AMH176" s="304"/>
      <c r="AMI176" s="304"/>
      <c r="AMJ176" s="304"/>
    </row>
    <row r="177" spans="1:1024" customFormat="1" x14ac:dyDescent="0.25">
      <c r="A177" s="299"/>
      <c r="B177" s="300" t="s">
        <v>351</v>
      </c>
      <c r="C177" s="301" t="s">
        <v>349</v>
      </c>
      <c r="D177" s="301" t="s">
        <v>102</v>
      </c>
      <c r="E177" s="301" t="s">
        <v>100</v>
      </c>
      <c r="F177" s="301" t="s">
        <v>352</v>
      </c>
      <c r="G177" s="302"/>
      <c r="H177" s="303">
        <v>0.5</v>
      </c>
      <c r="I177" s="304"/>
      <c r="J177" s="304"/>
      <c r="K177" s="304"/>
      <c r="L177" s="304"/>
      <c r="M177" s="304"/>
      <c r="N177" s="304"/>
      <c r="O177" s="304"/>
      <c r="P177" s="304"/>
      <c r="Q177" s="304"/>
      <c r="R177" s="304"/>
      <c r="S177" s="304"/>
      <c r="T177" s="304"/>
      <c r="U177" s="304"/>
      <c r="V177" s="304"/>
      <c r="W177" s="304"/>
      <c r="X177" s="304"/>
      <c r="Y177" s="304"/>
      <c r="Z177" s="304"/>
      <c r="AA177" s="304"/>
      <c r="AB177" s="304"/>
      <c r="AC177" s="304"/>
      <c r="AD177" s="304"/>
      <c r="AE177" s="304"/>
      <c r="AF177" s="304"/>
      <c r="AG177" s="304"/>
      <c r="AH177" s="304"/>
      <c r="AI177" s="304"/>
      <c r="AJ177" s="304"/>
      <c r="AK177" s="304"/>
      <c r="AL177" s="304"/>
      <c r="AM177" s="304"/>
      <c r="AN177" s="304"/>
      <c r="AO177" s="304"/>
      <c r="AP177" s="304"/>
      <c r="AQ177" s="304"/>
      <c r="AR177" s="304"/>
      <c r="AS177" s="304"/>
      <c r="AT177" s="304"/>
      <c r="AU177" s="304"/>
      <c r="AV177" s="304"/>
      <c r="AW177" s="304"/>
      <c r="AX177" s="304"/>
      <c r="AY177" s="304"/>
      <c r="AZ177" s="304"/>
      <c r="BA177" s="304"/>
      <c r="BB177" s="304"/>
      <c r="BC177" s="304"/>
      <c r="BD177" s="304"/>
      <c r="BE177" s="304"/>
      <c r="BF177" s="304"/>
      <c r="BG177" s="304"/>
      <c r="BH177" s="304"/>
      <c r="BI177" s="304"/>
      <c r="BJ177" s="304"/>
      <c r="BK177" s="304"/>
      <c r="BL177" s="304"/>
      <c r="BM177" s="304"/>
      <c r="BN177" s="304"/>
      <c r="BO177" s="304"/>
      <c r="BP177" s="304"/>
      <c r="BQ177" s="304"/>
      <c r="BR177" s="304"/>
      <c r="BS177" s="304"/>
      <c r="BT177" s="304"/>
      <c r="BU177" s="304"/>
      <c r="BV177" s="304"/>
      <c r="BW177" s="304"/>
      <c r="BX177" s="304"/>
      <c r="BY177" s="304"/>
      <c r="BZ177" s="304"/>
      <c r="CA177" s="304"/>
      <c r="CB177" s="304"/>
      <c r="CC177" s="304"/>
      <c r="CD177" s="304"/>
      <c r="CE177" s="304"/>
      <c r="CF177" s="304"/>
      <c r="CG177" s="304"/>
      <c r="CH177" s="304"/>
      <c r="CI177" s="304"/>
      <c r="CJ177" s="304"/>
      <c r="CK177" s="304"/>
      <c r="CL177" s="304"/>
      <c r="CM177" s="304"/>
      <c r="CN177" s="304"/>
      <c r="CO177" s="304"/>
      <c r="CP177" s="304"/>
      <c r="CQ177" s="304"/>
      <c r="CR177" s="304"/>
      <c r="CS177" s="304"/>
      <c r="CT177" s="304"/>
      <c r="CU177" s="304"/>
      <c r="CV177" s="304"/>
      <c r="CW177" s="304"/>
      <c r="CX177" s="304"/>
      <c r="CY177" s="304"/>
      <c r="CZ177" s="304"/>
      <c r="DA177" s="304"/>
      <c r="DB177" s="304"/>
      <c r="DC177" s="304"/>
      <c r="DD177" s="304"/>
      <c r="DE177" s="304"/>
      <c r="DF177" s="304"/>
      <c r="DG177" s="304"/>
      <c r="DH177" s="304"/>
      <c r="DI177" s="304"/>
      <c r="DJ177" s="304"/>
      <c r="DK177" s="304"/>
      <c r="DL177" s="304"/>
      <c r="DM177" s="304"/>
      <c r="DN177" s="304"/>
      <c r="DO177" s="304"/>
      <c r="DP177" s="304"/>
      <c r="DQ177" s="304"/>
      <c r="DR177" s="304"/>
      <c r="DS177" s="304"/>
      <c r="DT177" s="304"/>
      <c r="DU177" s="304"/>
      <c r="DV177" s="304"/>
      <c r="DW177" s="304"/>
      <c r="DX177" s="304"/>
      <c r="DY177" s="304"/>
      <c r="DZ177" s="304"/>
      <c r="EA177" s="304"/>
      <c r="EB177" s="304"/>
      <c r="EC177" s="304"/>
      <c r="ED177" s="304"/>
      <c r="EE177" s="304"/>
      <c r="EF177" s="304"/>
      <c r="EG177" s="304"/>
      <c r="EH177" s="304"/>
      <c r="EI177" s="304"/>
      <c r="EJ177" s="304"/>
      <c r="EK177" s="304"/>
      <c r="EL177" s="304"/>
      <c r="EM177" s="304"/>
      <c r="EN177" s="304"/>
      <c r="EO177" s="304"/>
      <c r="EP177" s="304"/>
      <c r="EQ177" s="304"/>
      <c r="ER177" s="304"/>
      <c r="ES177" s="304"/>
      <c r="ET177" s="304"/>
      <c r="EU177" s="304"/>
      <c r="EV177" s="304"/>
      <c r="EW177" s="304"/>
      <c r="EX177" s="304"/>
      <c r="EY177" s="304"/>
      <c r="EZ177" s="304"/>
      <c r="FA177" s="304"/>
      <c r="FB177" s="304"/>
      <c r="FC177" s="304"/>
      <c r="FD177" s="304"/>
      <c r="FE177" s="304"/>
      <c r="FF177" s="304"/>
      <c r="FG177" s="304"/>
      <c r="FH177" s="304"/>
      <c r="FI177" s="304"/>
      <c r="FJ177" s="304"/>
      <c r="FK177" s="304"/>
      <c r="FL177" s="304"/>
      <c r="FM177" s="304"/>
      <c r="FN177" s="304"/>
      <c r="FO177" s="304"/>
      <c r="FP177" s="304"/>
      <c r="FQ177" s="304"/>
      <c r="FR177" s="304"/>
      <c r="FS177" s="304"/>
      <c r="FT177" s="304"/>
      <c r="FU177" s="304"/>
      <c r="FV177" s="304"/>
      <c r="FW177" s="304"/>
      <c r="FX177" s="304"/>
      <c r="FY177" s="304"/>
      <c r="FZ177" s="304"/>
      <c r="GA177" s="304"/>
      <c r="GB177" s="304"/>
      <c r="GC177" s="304"/>
      <c r="GD177" s="304"/>
      <c r="GE177" s="304"/>
      <c r="GF177" s="304"/>
      <c r="GG177" s="304"/>
      <c r="GH177" s="304"/>
      <c r="GI177" s="304"/>
      <c r="GJ177" s="304"/>
      <c r="GK177" s="304"/>
      <c r="GL177" s="304"/>
      <c r="GM177" s="304"/>
      <c r="GN177" s="304"/>
      <c r="GO177" s="304"/>
      <c r="GP177" s="304"/>
      <c r="GQ177" s="304"/>
      <c r="GR177" s="304"/>
      <c r="GS177" s="304"/>
      <c r="GT177" s="304"/>
      <c r="GU177" s="304"/>
      <c r="GV177" s="304"/>
      <c r="GW177" s="304"/>
      <c r="GX177" s="304"/>
      <c r="GY177" s="304"/>
      <c r="GZ177" s="304"/>
      <c r="HA177" s="304"/>
      <c r="HB177" s="304"/>
      <c r="HC177" s="304"/>
      <c r="HD177" s="304"/>
      <c r="HE177" s="304"/>
      <c r="HF177" s="304"/>
      <c r="HG177" s="304"/>
      <c r="HH177" s="304"/>
      <c r="HI177" s="304"/>
      <c r="HJ177" s="304"/>
      <c r="HK177" s="304"/>
      <c r="HL177" s="304"/>
      <c r="HM177" s="304"/>
      <c r="HN177" s="304"/>
      <c r="HO177" s="304"/>
      <c r="HP177" s="304"/>
      <c r="HQ177" s="304"/>
      <c r="HR177" s="304"/>
      <c r="HS177" s="304"/>
      <c r="HT177" s="304"/>
      <c r="HU177" s="304"/>
      <c r="HV177" s="304"/>
      <c r="HW177" s="304"/>
      <c r="HX177" s="304"/>
      <c r="HY177" s="304"/>
      <c r="HZ177" s="304"/>
      <c r="IA177" s="304"/>
      <c r="IB177" s="304"/>
      <c r="IC177" s="304"/>
      <c r="ID177" s="304"/>
      <c r="IE177" s="304"/>
      <c r="IF177" s="304"/>
      <c r="IG177" s="304"/>
      <c r="IH177" s="304"/>
      <c r="II177" s="304"/>
      <c r="IJ177" s="304"/>
      <c r="IK177" s="304"/>
      <c r="IL177" s="304"/>
      <c r="IM177" s="304"/>
      <c r="IN177" s="304"/>
      <c r="IO177" s="304"/>
      <c r="IP177" s="304"/>
      <c r="IQ177" s="304"/>
      <c r="IR177" s="304"/>
      <c r="IS177" s="304"/>
      <c r="IT177" s="304"/>
      <c r="IU177" s="304"/>
      <c r="IV177" s="304"/>
      <c r="IW177" s="304"/>
      <c r="IX177" s="304"/>
      <c r="IY177" s="304"/>
      <c r="IZ177" s="304"/>
      <c r="JA177" s="304"/>
      <c r="JB177" s="304"/>
      <c r="JC177" s="304"/>
      <c r="JD177" s="304"/>
      <c r="JE177" s="304"/>
      <c r="JF177" s="304"/>
      <c r="JG177" s="304"/>
      <c r="JH177" s="304"/>
      <c r="JI177" s="304"/>
      <c r="JJ177" s="304"/>
      <c r="JK177" s="304"/>
      <c r="JL177" s="304"/>
      <c r="JM177" s="304"/>
      <c r="JN177" s="304"/>
      <c r="JO177" s="304"/>
      <c r="JP177" s="304"/>
      <c r="JQ177" s="304"/>
      <c r="JR177" s="304"/>
      <c r="JS177" s="304"/>
      <c r="JT177" s="304"/>
      <c r="JU177" s="304"/>
      <c r="JV177" s="304"/>
      <c r="JW177" s="304"/>
      <c r="JX177" s="304"/>
      <c r="JY177" s="304"/>
      <c r="JZ177" s="304"/>
      <c r="KA177" s="304"/>
      <c r="KB177" s="304"/>
      <c r="KC177" s="304"/>
      <c r="KD177" s="304"/>
      <c r="KE177" s="304"/>
      <c r="KF177" s="304"/>
      <c r="KG177" s="304"/>
      <c r="KH177" s="304"/>
      <c r="KI177" s="304"/>
      <c r="KJ177" s="304"/>
      <c r="KK177" s="304"/>
      <c r="KL177" s="304"/>
      <c r="KM177" s="304"/>
      <c r="KN177" s="304"/>
      <c r="KO177" s="304"/>
      <c r="KP177" s="304"/>
      <c r="KQ177" s="304"/>
      <c r="KR177" s="304"/>
      <c r="KS177" s="304"/>
      <c r="KT177" s="304"/>
      <c r="KU177" s="304"/>
      <c r="KV177" s="304"/>
      <c r="KW177" s="304"/>
      <c r="KX177" s="304"/>
      <c r="KY177" s="304"/>
      <c r="KZ177" s="304"/>
      <c r="LA177" s="304"/>
      <c r="LB177" s="304"/>
      <c r="LC177" s="304"/>
      <c r="LD177" s="304"/>
      <c r="LE177" s="304"/>
      <c r="LF177" s="304"/>
      <c r="LG177" s="304"/>
      <c r="LH177" s="304"/>
      <c r="LI177" s="304"/>
      <c r="LJ177" s="304"/>
      <c r="LK177" s="304"/>
      <c r="LL177" s="304"/>
      <c r="LM177" s="304"/>
      <c r="LN177" s="304"/>
      <c r="LO177" s="304"/>
      <c r="LP177" s="304"/>
      <c r="LQ177" s="304"/>
      <c r="LR177" s="304"/>
      <c r="LS177" s="304"/>
      <c r="LT177" s="304"/>
      <c r="LU177" s="304"/>
      <c r="LV177" s="304"/>
      <c r="LW177" s="304"/>
      <c r="LX177" s="304"/>
      <c r="LY177" s="304"/>
      <c r="LZ177" s="304"/>
      <c r="MA177" s="304"/>
      <c r="MB177" s="304"/>
      <c r="MC177" s="304"/>
      <c r="MD177" s="304"/>
      <c r="ME177" s="304"/>
      <c r="MF177" s="304"/>
      <c r="MG177" s="304"/>
      <c r="MH177" s="304"/>
      <c r="MI177" s="304"/>
      <c r="MJ177" s="304"/>
      <c r="MK177" s="304"/>
      <c r="ML177" s="304"/>
      <c r="MM177" s="304"/>
      <c r="MN177" s="304"/>
      <c r="MO177" s="304"/>
      <c r="MP177" s="304"/>
      <c r="MQ177" s="304"/>
      <c r="MR177" s="304"/>
      <c r="MS177" s="304"/>
      <c r="MT177" s="304"/>
      <c r="MU177" s="304"/>
      <c r="MV177" s="304"/>
      <c r="MW177" s="304"/>
      <c r="MX177" s="304"/>
      <c r="MY177" s="304"/>
      <c r="MZ177" s="304"/>
      <c r="NA177" s="304"/>
      <c r="NB177" s="304"/>
      <c r="NC177" s="304"/>
      <c r="ND177" s="304"/>
      <c r="NE177" s="304"/>
      <c r="NF177" s="304"/>
      <c r="NG177" s="304"/>
      <c r="NH177" s="304"/>
      <c r="NI177" s="304"/>
      <c r="NJ177" s="304"/>
      <c r="NK177" s="304"/>
      <c r="NL177" s="304"/>
      <c r="NM177" s="304"/>
      <c r="NN177" s="304"/>
      <c r="NO177" s="304"/>
      <c r="NP177" s="304"/>
      <c r="NQ177" s="304"/>
      <c r="NR177" s="304"/>
      <c r="NS177" s="304"/>
      <c r="NT177" s="304"/>
      <c r="NU177" s="304"/>
      <c r="NV177" s="304"/>
      <c r="NW177" s="304"/>
      <c r="NX177" s="304"/>
      <c r="NY177" s="304"/>
      <c r="NZ177" s="304"/>
      <c r="OA177" s="304"/>
      <c r="OB177" s="304"/>
      <c r="OC177" s="304"/>
      <c r="OD177" s="304"/>
      <c r="OE177" s="304"/>
      <c r="OF177" s="304"/>
      <c r="OG177" s="304"/>
      <c r="OH177" s="304"/>
      <c r="OI177" s="304"/>
      <c r="OJ177" s="304"/>
      <c r="OK177" s="304"/>
      <c r="OL177" s="304"/>
      <c r="OM177" s="304"/>
      <c r="ON177" s="304"/>
      <c r="OO177" s="304"/>
      <c r="OP177" s="304"/>
      <c r="OQ177" s="304"/>
      <c r="OR177" s="304"/>
      <c r="OS177" s="304"/>
      <c r="OT177" s="304"/>
      <c r="OU177" s="304"/>
      <c r="OV177" s="304"/>
      <c r="OW177" s="304"/>
      <c r="OX177" s="304"/>
      <c r="OY177" s="304"/>
      <c r="OZ177" s="304"/>
      <c r="PA177" s="304"/>
      <c r="PB177" s="304"/>
      <c r="PC177" s="304"/>
      <c r="PD177" s="304"/>
      <c r="PE177" s="304"/>
      <c r="PF177" s="304"/>
      <c r="PG177" s="304"/>
      <c r="PH177" s="304"/>
      <c r="PI177" s="304"/>
      <c r="PJ177" s="304"/>
      <c r="PK177" s="304"/>
      <c r="PL177" s="304"/>
      <c r="PM177" s="304"/>
      <c r="PN177" s="304"/>
      <c r="PO177" s="304"/>
      <c r="PP177" s="304"/>
      <c r="PQ177" s="304"/>
      <c r="PR177" s="304"/>
      <c r="PS177" s="304"/>
      <c r="PT177" s="304"/>
      <c r="PU177" s="304"/>
      <c r="PV177" s="304"/>
      <c r="PW177" s="304"/>
      <c r="PX177" s="304"/>
      <c r="PY177" s="304"/>
      <c r="PZ177" s="304"/>
      <c r="QA177" s="304"/>
      <c r="QB177" s="304"/>
      <c r="QC177" s="304"/>
      <c r="QD177" s="304"/>
      <c r="QE177" s="304"/>
      <c r="QF177" s="304"/>
      <c r="QG177" s="304"/>
      <c r="QH177" s="304"/>
      <c r="QI177" s="304"/>
      <c r="QJ177" s="304"/>
      <c r="QK177" s="304"/>
      <c r="QL177" s="304"/>
      <c r="QM177" s="304"/>
      <c r="QN177" s="304"/>
      <c r="QO177" s="304"/>
      <c r="QP177" s="304"/>
      <c r="QQ177" s="304"/>
      <c r="QR177" s="304"/>
      <c r="QS177" s="304"/>
      <c r="QT177" s="304"/>
      <c r="QU177" s="304"/>
      <c r="QV177" s="304"/>
      <c r="QW177" s="304"/>
      <c r="QX177" s="304"/>
      <c r="QY177" s="304"/>
      <c r="QZ177" s="304"/>
      <c r="RA177" s="304"/>
      <c r="RB177" s="304"/>
      <c r="RC177" s="304"/>
      <c r="RD177" s="304"/>
      <c r="RE177" s="304"/>
      <c r="RF177" s="304"/>
      <c r="RG177" s="304"/>
      <c r="RH177" s="304"/>
      <c r="RI177" s="304"/>
      <c r="RJ177" s="304"/>
      <c r="RK177" s="304"/>
      <c r="RL177" s="304"/>
      <c r="RM177" s="304"/>
      <c r="RN177" s="304"/>
      <c r="RO177" s="304"/>
      <c r="RP177" s="304"/>
      <c r="RQ177" s="304"/>
      <c r="RR177" s="304"/>
      <c r="RS177" s="304"/>
      <c r="RT177" s="304"/>
      <c r="RU177" s="304"/>
      <c r="RV177" s="304"/>
      <c r="RW177" s="304"/>
      <c r="RX177" s="304"/>
      <c r="RY177" s="304"/>
      <c r="RZ177" s="304"/>
      <c r="SA177" s="304"/>
      <c r="SB177" s="304"/>
      <c r="SC177" s="304"/>
      <c r="SD177" s="304"/>
      <c r="SE177" s="304"/>
      <c r="SF177" s="304"/>
      <c r="SG177" s="304"/>
      <c r="SH177" s="304"/>
      <c r="SI177" s="304"/>
      <c r="SJ177" s="304"/>
      <c r="SK177" s="304"/>
      <c r="SL177" s="304"/>
      <c r="SM177" s="304"/>
      <c r="SN177" s="304"/>
      <c r="SO177" s="304"/>
      <c r="SP177" s="304"/>
      <c r="SQ177" s="304"/>
      <c r="SR177" s="304"/>
      <c r="SS177" s="304"/>
      <c r="ST177" s="304"/>
      <c r="SU177" s="304"/>
      <c r="SV177" s="304"/>
      <c r="SW177" s="304"/>
      <c r="SX177" s="304"/>
      <c r="SY177" s="304"/>
      <c r="SZ177" s="304"/>
      <c r="TA177" s="304"/>
      <c r="TB177" s="304"/>
      <c r="TC177" s="304"/>
      <c r="TD177" s="304"/>
      <c r="TE177" s="304"/>
      <c r="TF177" s="304"/>
      <c r="TG177" s="304"/>
      <c r="TH177" s="304"/>
      <c r="TI177" s="304"/>
      <c r="TJ177" s="304"/>
      <c r="TK177" s="304"/>
      <c r="TL177" s="304"/>
      <c r="TM177" s="304"/>
      <c r="TN177" s="304"/>
      <c r="TO177" s="304"/>
      <c r="TP177" s="304"/>
      <c r="TQ177" s="304"/>
      <c r="TR177" s="304"/>
      <c r="TS177" s="304"/>
      <c r="TT177" s="304"/>
      <c r="TU177" s="304"/>
      <c r="TV177" s="304"/>
      <c r="TW177" s="304"/>
      <c r="TX177" s="304"/>
      <c r="TY177" s="304"/>
      <c r="TZ177" s="304"/>
      <c r="UA177" s="304"/>
      <c r="UB177" s="304"/>
      <c r="UC177" s="304"/>
      <c r="UD177" s="304"/>
      <c r="UE177" s="304"/>
      <c r="UF177" s="304"/>
      <c r="UG177" s="304"/>
      <c r="UH177" s="304"/>
      <c r="UI177" s="304"/>
      <c r="UJ177" s="304"/>
      <c r="UK177" s="304"/>
      <c r="UL177" s="304"/>
      <c r="UM177" s="304"/>
      <c r="UN177" s="304"/>
      <c r="UO177" s="304"/>
      <c r="UP177" s="304"/>
      <c r="UQ177" s="304"/>
      <c r="UR177" s="304"/>
      <c r="US177" s="304"/>
      <c r="UT177" s="304"/>
      <c r="UU177" s="304"/>
      <c r="UV177" s="304"/>
      <c r="UW177" s="304"/>
      <c r="UX177" s="304"/>
      <c r="UY177" s="304"/>
      <c r="UZ177" s="304"/>
      <c r="VA177" s="304"/>
      <c r="VB177" s="304"/>
      <c r="VC177" s="304"/>
      <c r="VD177" s="304"/>
      <c r="VE177" s="304"/>
      <c r="VF177" s="304"/>
      <c r="VG177" s="304"/>
      <c r="VH177" s="304"/>
      <c r="VI177" s="304"/>
      <c r="VJ177" s="304"/>
      <c r="VK177" s="304"/>
      <c r="VL177" s="304"/>
      <c r="VM177" s="304"/>
      <c r="VN177" s="304"/>
      <c r="VO177" s="304"/>
      <c r="VP177" s="304"/>
      <c r="VQ177" s="304"/>
      <c r="VR177" s="304"/>
      <c r="VS177" s="304"/>
      <c r="VT177" s="304"/>
      <c r="VU177" s="304"/>
      <c r="VV177" s="304"/>
      <c r="VW177" s="304"/>
      <c r="VX177" s="304"/>
      <c r="VY177" s="304"/>
      <c r="VZ177" s="304"/>
      <c r="WA177" s="304"/>
      <c r="WB177" s="304"/>
      <c r="WC177" s="304"/>
      <c r="WD177" s="304"/>
      <c r="WE177" s="304"/>
      <c r="WF177" s="304"/>
      <c r="WG177" s="304"/>
      <c r="WH177" s="304"/>
      <c r="WI177" s="304"/>
      <c r="WJ177" s="304"/>
      <c r="WK177" s="304"/>
      <c r="WL177" s="304"/>
      <c r="WM177" s="304"/>
      <c r="WN177" s="304"/>
      <c r="WO177" s="304"/>
      <c r="WP177" s="304"/>
      <c r="WQ177" s="304"/>
      <c r="WR177" s="304"/>
      <c r="WS177" s="304"/>
      <c r="WT177" s="304"/>
      <c r="WU177" s="304"/>
      <c r="WV177" s="304"/>
      <c r="WW177" s="304"/>
      <c r="WX177" s="304"/>
      <c r="WY177" s="304"/>
      <c r="WZ177" s="304"/>
      <c r="XA177" s="304"/>
      <c r="XB177" s="304"/>
      <c r="XC177" s="304"/>
      <c r="XD177" s="304"/>
      <c r="XE177" s="304"/>
      <c r="XF177" s="304"/>
      <c r="XG177" s="304"/>
      <c r="XH177" s="304"/>
      <c r="XI177" s="304"/>
      <c r="XJ177" s="304"/>
      <c r="XK177" s="304"/>
      <c r="XL177" s="304"/>
      <c r="XM177" s="304"/>
      <c r="XN177" s="304"/>
      <c r="XO177" s="304"/>
      <c r="XP177" s="304"/>
      <c r="XQ177" s="304"/>
      <c r="XR177" s="304"/>
      <c r="XS177" s="304"/>
      <c r="XT177" s="304"/>
      <c r="XU177" s="304"/>
      <c r="XV177" s="304"/>
      <c r="XW177" s="304"/>
      <c r="XX177" s="304"/>
      <c r="XY177" s="304"/>
      <c r="XZ177" s="304"/>
      <c r="YA177" s="304"/>
      <c r="YB177" s="304"/>
      <c r="YC177" s="304"/>
      <c r="YD177" s="304"/>
      <c r="YE177" s="304"/>
      <c r="YF177" s="304"/>
      <c r="YG177" s="304"/>
      <c r="YH177" s="304"/>
      <c r="YI177" s="304"/>
      <c r="YJ177" s="304"/>
      <c r="YK177" s="304"/>
      <c r="YL177" s="304"/>
      <c r="YM177" s="304"/>
      <c r="YN177" s="304"/>
      <c r="YO177" s="304"/>
      <c r="YP177" s="304"/>
      <c r="YQ177" s="304"/>
      <c r="YR177" s="304"/>
      <c r="YS177" s="304"/>
      <c r="YT177" s="304"/>
      <c r="YU177" s="304"/>
      <c r="YV177" s="304"/>
      <c r="YW177" s="304"/>
      <c r="YX177" s="304"/>
      <c r="YY177" s="304"/>
      <c r="YZ177" s="304"/>
      <c r="ZA177" s="304"/>
      <c r="ZB177" s="304"/>
      <c r="ZC177" s="304"/>
      <c r="ZD177" s="304"/>
      <c r="ZE177" s="304"/>
      <c r="ZF177" s="304"/>
      <c r="ZG177" s="304"/>
      <c r="ZH177" s="304"/>
      <c r="ZI177" s="304"/>
      <c r="ZJ177" s="304"/>
      <c r="ZK177" s="304"/>
      <c r="ZL177" s="304"/>
      <c r="ZM177" s="304"/>
      <c r="ZN177" s="304"/>
      <c r="ZO177" s="304"/>
      <c r="ZP177" s="304"/>
      <c r="ZQ177" s="304"/>
      <c r="ZR177" s="304"/>
      <c r="ZS177" s="304"/>
      <c r="ZT177" s="304"/>
      <c r="ZU177" s="304"/>
      <c r="ZV177" s="304"/>
      <c r="ZW177" s="304"/>
      <c r="ZX177" s="304"/>
      <c r="ZY177" s="304"/>
      <c r="ZZ177" s="304"/>
      <c r="AAA177" s="304"/>
      <c r="AAB177" s="304"/>
      <c r="AAC177" s="304"/>
      <c r="AAD177" s="304"/>
      <c r="AAE177" s="304"/>
      <c r="AAF177" s="304"/>
      <c r="AAG177" s="304"/>
      <c r="AAH177" s="304"/>
      <c r="AAI177" s="304"/>
      <c r="AAJ177" s="304"/>
      <c r="AAK177" s="304"/>
      <c r="AAL177" s="304"/>
      <c r="AAM177" s="304"/>
      <c r="AAN177" s="304"/>
      <c r="AAO177" s="304"/>
      <c r="AAP177" s="304"/>
      <c r="AAQ177" s="304"/>
      <c r="AAR177" s="304"/>
      <c r="AAS177" s="304"/>
      <c r="AAT177" s="304"/>
      <c r="AAU177" s="304"/>
      <c r="AAV177" s="304"/>
      <c r="AAW177" s="304"/>
      <c r="AAX177" s="304"/>
      <c r="AAY177" s="304"/>
      <c r="AAZ177" s="304"/>
      <c r="ABA177" s="304"/>
      <c r="ABB177" s="304"/>
      <c r="ABC177" s="304"/>
      <c r="ABD177" s="304"/>
      <c r="ABE177" s="304"/>
      <c r="ABF177" s="304"/>
      <c r="ABG177" s="304"/>
      <c r="ABH177" s="304"/>
      <c r="ABI177" s="304"/>
      <c r="ABJ177" s="304"/>
      <c r="ABK177" s="304"/>
      <c r="ABL177" s="304"/>
      <c r="ABM177" s="304"/>
      <c r="ABN177" s="304"/>
      <c r="ABO177" s="304"/>
      <c r="ABP177" s="304"/>
      <c r="ABQ177" s="304"/>
      <c r="ABR177" s="304"/>
      <c r="ABS177" s="304"/>
      <c r="ABT177" s="304"/>
      <c r="ABU177" s="304"/>
      <c r="ABV177" s="304"/>
      <c r="ABW177" s="304"/>
      <c r="ABX177" s="304"/>
      <c r="ABY177" s="304"/>
      <c r="ABZ177" s="304"/>
      <c r="ACA177" s="304"/>
      <c r="ACB177" s="304"/>
      <c r="ACC177" s="304"/>
      <c r="ACD177" s="304"/>
      <c r="ACE177" s="304"/>
      <c r="ACF177" s="304"/>
      <c r="ACG177" s="304"/>
      <c r="ACH177" s="304"/>
      <c r="ACI177" s="304"/>
      <c r="ACJ177" s="304"/>
      <c r="ACK177" s="304"/>
      <c r="ACL177" s="304"/>
      <c r="ACM177" s="304"/>
      <c r="ACN177" s="304"/>
      <c r="ACO177" s="304"/>
      <c r="ACP177" s="304"/>
      <c r="ACQ177" s="304"/>
      <c r="ACR177" s="304"/>
      <c r="ACS177" s="304"/>
      <c r="ACT177" s="304"/>
      <c r="ACU177" s="304"/>
      <c r="ACV177" s="304"/>
      <c r="ACW177" s="304"/>
      <c r="ACX177" s="304"/>
      <c r="ACY177" s="304"/>
      <c r="ACZ177" s="304"/>
      <c r="ADA177" s="304"/>
      <c r="ADB177" s="304"/>
      <c r="ADC177" s="304"/>
      <c r="ADD177" s="304"/>
      <c r="ADE177" s="304"/>
      <c r="ADF177" s="304"/>
      <c r="ADG177" s="304"/>
      <c r="ADH177" s="304"/>
      <c r="ADI177" s="304"/>
      <c r="ADJ177" s="304"/>
      <c r="ADK177" s="304"/>
      <c r="ADL177" s="304"/>
      <c r="ADM177" s="304"/>
      <c r="ADN177" s="304"/>
      <c r="ADO177" s="304"/>
      <c r="ADP177" s="304"/>
      <c r="ADQ177" s="304"/>
      <c r="ADR177" s="304"/>
      <c r="ADS177" s="304"/>
      <c r="ADT177" s="304"/>
      <c r="ADU177" s="304"/>
      <c r="ADV177" s="304"/>
      <c r="ADW177" s="304"/>
      <c r="ADX177" s="304"/>
      <c r="ADY177" s="304"/>
      <c r="ADZ177" s="304"/>
      <c r="AEA177" s="304"/>
      <c r="AEB177" s="304"/>
      <c r="AEC177" s="304"/>
      <c r="AED177" s="304"/>
      <c r="AEE177" s="304"/>
      <c r="AEF177" s="304"/>
      <c r="AEG177" s="304"/>
      <c r="AEH177" s="304"/>
      <c r="AEI177" s="304"/>
      <c r="AEJ177" s="304"/>
      <c r="AEK177" s="304"/>
      <c r="AEL177" s="304"/>
      <c r="AEM177" s="304"/>
      <c r="AEN177" s="304"/>
      <c r="AEO177" s="304"/>
      <c r="AEP177" s="304"/>
      <c r="AEQ177" s="304"/>
      <c r="AER177" s="304"/>
      <c r="AES177" s="304"/>
      <c r="AET177" s="304"/>
      <c r="AEU177" s="304"/>
      <c r="AEV177" s="304"/>
      <c r="AEW177" s="304"/>
      <c r="AEX177" s="304"/>
      <c r="AEY177" s="304"/>
      <c r="AEZ177" s="304"/>
      <c r="AFA177" s="304"/>
      <c r="AFB177" s="304"/>
      <c r="AFC177" s="304"/>
      <c r="AFD177" s="304"/>
      <c r="AFE177" s="304"/>
      <c r="AFF177" s="304"/>
      <c r="AFG177" s="304"/>
      <c r="AFH177" s="304"/>
      <c r="AFI177" s="304"/>
      <c r="AFJ177" s="304"/>
      <c r="AFK177" s="304"/>
      <c r="AFL177" s="304"/>
      <c r="AFM177" s="304"/>
      <c r="AFN177" s="304"/>
      <c r="AFO177" s="304"/>
      <c r="AFP177" s="304"/>
      <c r="AFQ177" s="304"/>
      <c r="AFR177" s="304"/>
      <c r="AFS177" s="304"/>
      <c r="AFT177" s="304"/>
      <c r="AFU177" s="304"/>
      <c r="AFV177" s="304"/>
      <c r="AFW177" s="304"/>
      <c r="AFX177" s="304"/>
      <c r="AFY177" s="304"/>
      <c r="AFZ177" s="304"/>
      <c r="AGA177" s="304"/>
      <c r="AGB177" s="304"/>
      <c r="AGC177" s="304"/>
      <c r="AGD177" s="304"/>
      <c r="AGE177" s="304"/>
      <c r="AGF177" s="304"/>
      <c r="AGG177" s="304"/>
      <c r="AGH177" s="304"/>
      <c r="AGI177" s="304"/>
      <c r="AGJ177" s="304"/>
      <c r="AGK177" s="304"/>
      <c r="AGL177" s="304"/>
      <c r="AGM177" s="304"/>
      <c r="AGN177" s="304"/>
      <c r="AGO177" s="304"/>
      <c r="AGP177" s="304"/>
      <c r="AGQ177" s="304"/>
      <c r="AGR177" s="304"/>
      <c r="AGS177" s="304"/>
      <c r="AGT177" s="304"/>
      <c r="AGU177" s="304"/>
      <c r="AGV177" s="304"/>
      <c r="AGW177" s="304"/>
      <c r="AGX177" s="304"/>
      <c r="AGY177" s="304"/>
      <c r="AGZ177" s="304"/>
      <c r="AHA177" s="304"/>
      <c r="AHB177" s="304"/>
      <c r="AHC177" s="304"/>
      <c r="AHD177" s="304"/>
      <c r="AHE177" s="304"/>
      <c r="AHF177" s="304"/>
      <c r="AHG177" s="304"/>
      <c r="AHH177" s="304"/>
      <c r="AHI177" s="304"/>
      <c r="AHJ177" s="304"/>
      <c r="AHK177" s="304"/>
      <c r="AHL177" s="304"/>
      <c r="AHM177" s="304"/>
      <c r="AHN177" s="304"/>
      <c r="AHO177" s="304"/>
      <c r="AHP177" s="304"/>
      <c r="AHQ177" s="304"/>
      <c r="AHR177" s="304"/>
      <c r="AHS177" s="304"/>
      <c r="AHT177" s="304"/>
      <c r="AHU177" s="304"/>
      <c r="AHV177" s="304"/>
      <c r="AHW177" s="304"/>
      <c r="AHX177" s="304"/>
      <c r="AHY177" s="304"/>
      <c r="AHZ177" s="304"/>
      <c r="AIA177" s="304"/>
      <c r="AIB177" s="304"/>
      <c r="AIC177" s="304"/>
      <c r="AID177" s="304"/>
      <c r="AIE177" s="304"/>
      <c r="AIF177" s="304"/>
      <c r="AIG177" s="304"/>
      <c r="AIH177" s="304"/>
      <c r="AII177" s="304"/>
      <c r="AIJ177" s="304"/>
      <c r="AIK177" s="304"/>
      <c r="AIL177" s="304"/>
      <c r="AIM177" s="304"/>
      <c r="AIN177" s="304"/>
      <c r="AIO177" s="304"/>
      <c r="AIP177" s="304"/>
      <c r="AIQ177" s="304"/>
      <c r="AIR177" s="304"/>
      <c r="AIS177" s="304"/>
      <c r="AIT177" s="304"/>
      <c r="AIU177" s="304"/>
      <c r="AIV177" s="304"/>
      <c r="AIW177" s="304"/>
      <c r="AIX177" s="304"/>
      <c r="AIY177" s="304"/>
      <c r="AIZ177" s="304"/>
      <c r="AJA177" s="304"/>
      <c r="AJB177" s="304"/>
      <c r="AJC177" s="304"/>
      <c r="AJD177" s="304"/>
      <c r="AJE177" s="304"/>
      <c r="AJF177" s="304"/>
      <c r="AJG177" s="304"/>
      <c r="AJH177" s="304"/>
      <c r="AJI177" s="304"/>
      <c r="AJJ177" s="304"/>
      <c r="AJK177" s="304"/>
      <c r="AJL177" s="304"/>
      <c r="AJM177" s="304"/>
      <c r="AJN177" s="304"/>
      <c r="AJO177" s="304"/>
      <c r="AJP177" s="304"/>
      <c r="AJQ177" s="304"/>
      <c r="AJR177" s="304"/>
      <c r="AJS177" s="304"/>
      <c r="AJT177" s="304"/>
      <c r="AJU177" s="304"/>
      <c r="AJV177" s="304"/>
      <c r="AJW177" s="304"/>
      <c r="AJX177" s="304"/>
      <c r="AJY177" s="304"/>
      <c r="AJZ177" s="304"/>
      <c r="AKA177" s="304"/>
      <c r="AKB177" s="304"/>
      <c r="AKC177" s="304"/>
      <c r="AKD177" s="304"/>
      <c r="AKE177" s="304"/>
      <c r="AKF177" s="304"/>
      <c r="AKG177" s="304"/>
      <c r="AKH177" s="304"/>
      <c r="AKI177" s="304"/>
      <c r="AKJ177" s="304"/>
      <c r="AKK177" s="304"/>
      <c r="AKL177" s="304"/>
      <c r="AKM177" s="304"/>
      <c r="AKN177" s="304"/>
      <c r="AKO177" s="304"/>
      <c r="AKP177" s="304"/>
      <c r="AKQ177" s="304"/>
      <c r="AKR177" s="304"/>
      <c r="AKS177" s="304"/>
      <c r="AKT177" s="304"/>
      <c r="AKU177" s="304"/>
      <c r="AKV177" s="304"/>
      <c r="AKW177" s="304"/>
      <c r="AKX177" s="304"/>
      <c r="AKY177" s="304"/>
      <c r="AKZ177" s="304"/>
      <c r="ALA177" s="304"/>
      <c r="ALB177" s="304"/>
      <c r="ALC177" s="304"/>
      <c r="ALD177" s="304"/>
      <c r="ALE177" s="304"/>
      <c r="ALF177" s="304"/>
      <c r="ALG177" s="304"/>
      <c r="ALH177" s="304"/>
      <c r="ALI177" s="304"/>
      <c r="ALJ177" s="304"/>
      <c r="ALK177" s="304"/>
      <c r="ALL177" s="304"/>
      <c r="ALM177" s="304"/>
      <c r="ALN177" s="304"/>
      <c r="ALO177" s="304"/>
      <c r="ALP177" s="304"/>
      <c r="ALQ177" s="304"/>
      <c r="ALR177" s="304"/>
      <c r="ALS177" s="304"/>
      <c r="ALT177" s="304"/>
      <c r="ALU177" s="304"/>
      <c r="ALV177" s="304"/>
      <c r="ALW177" s="304"/>
      <c r="ALX177" s="304"/>
      <c r="ALY177" s="304"/>
      <c r="ALZ177" s="304"/>
      <c r="AMA177" s="304"/>
      <c r="AMB177" s="304"/>
      <c r="AMC177" s="304"/>
      <c r="AMD177" s="304"/>
      <c r="AME177" s="304"/>
      <c r="AMF177" s="304"/>
      <c r="AMG177" s="304"/>
      <c r="AMH177" s="304"/>
      <c r="AMI177" s="304"/>
      <c r="AMJ177" s="304"/>
    </row>
    <row r="178" spans="1:1024" customFormat="1" x14ac:dyDescent="0.25">
      <c r="A178" s="299"/>
      <c r="B178" s="300" t="s">
        <v>353</v>
      </c>
      <c r="C178" s="301" t="s">
        <v>349</v>
      </c>
      <c r="D178" s="301" t="s">
        <v>102</v>
      </c>
      <c r="E178" s="301" t="s">
        <v>100</v>
      </c>
      <c r="F178" s="301" t="s">
        <v>352</v>
      </c>
      <c r="G178" s="302" t="s">
        <v>400</v>
      </c>
      <c r="H178" s="303">
        <f>прил._5!K266</f>
        <v>0.5</v>
      </c>
      <c r="I178" s="304"/>
      <c r="J178" s="304"/>
      <c r="K178" s="304"/>
      <c r="L178" s="304"/>
      <c r="M178" s="304"/>
      <c r="N178" s="304"/>
      <c r="O178" s="304"/>
      <c r="P178" s="304"/>
      <c r="Q178" s="304"/>
      <c r="R178" s="304"/>
      <c r="S178" s="304"/>
      <c r="T178" s="304"/>
      <c r="U178" s="304"/>
      <c r="V178" s="304"/>
      <c r="W178" s="304"/>
      <c r="X178" s="304"/>
      <c r="Y178" s="304"/>
      <c r="Z178" s="304"/>
      <c r="AA178" s="304"/>
      <c r="AB178" s="304"/>
      <c r="AC178" s="304"/>
      <c r="AD178" s="304"/>
      <c r="AE178" s="304"/>
      <c r="AF178" s="304"/>
      <c r="AG178" s="304"/>
      <c r="AH178" s="304"/>
      <c r="AI178" s="304"/>
      <c r="AJ178" s="304"/>
      <c r="AK178" s="304"/>
      <c r="AL178" s="304"/>
      <c r="AM178" s="304"/>
      <c r="AN178" s="304"/>
      <c r="AO178" s="304"/>
      <c r="AP178" s="304"/>
      <c r="AQ178" s="304"/>
      <c r="AR178" s="304"/>
      <c r="AS178" s="304"/>
      <c r="AT178" s="304"/>
      <c r="AU178" s="304"/>
      <c r="AV178" s="304"/>
      <c r="AW178" s="304"/>
      <c r="AX178" s="304"/>
      <c r="AY178" s="304"/>
      <c r="AZ178" s="304"/>
      <c r="BA178" s="304"/>
      <c r="BB178" s="304"/>
      <c r="BC178" s="304"/>
      <c r="BD178" s="304"/>
      <c r="BE178" s="304"/>
      <c r="BF178" s="304"/>
      <c r="BG178" s="304"/>
      <c r="BH178" s="304"/>
      <c r="BI178" s="304"/>
      <c r="BJ178" s="304"/>
      <c r="BK178" s="304"/>
      <c r="BL178" s="304"/>
      <c r="BM178" s="304"/>
      <c r="BN178" s="304"/>
      <c r="BO178" s="304"/>
      <c r="BP178" s="304"/>
      <c r="BQ178" s="304"/>
      <c r="BR178" s="304"/>
      <c r="BS178" s="304"/>
      <c r="BT178" s="304"/>
      <c r="BU178" s="304"/>
      <c r="BV178" s="304"/>
      <c r="BW178" s="304"/>
      <c r="BX178" s="304"/>
      <c r="BY178" s="304"/>
      <c r="BZ178" s="304"/>
      <c r="CA178" s="304"/>
      <c r="CB178" s="304"/>
      <c r="CC178" s="304"/>
      <c r="CD178" s="304"/>
      <c r="CE178" s="304"/>
      <c r="CF178" s="304"/>
      <c r="CG178" s="304"/>
      <c r="CH178" s="304"/>
      <c r="CI178" s="304"/>
      <c r="CJ178" s="304"/>
      <c r="CK178" s="304"/>
      <c r="CL178" s="304"/>
      <c r="CM178" s="304"/>
      <c r="CN178" s="304"/>
      <c r="CO178" s="304"/>
      <c r="CP178" s="304"/>
      <c r="CQ178" s="304"/>
      <c r="CR178" s="304"/>
      <c r="CS178" s="304"/>
      <c r="CT178" s="304"/>
      <c r="CU178" s="304"/>
      <c r="CV178" s="304"/>
      <c r="CW178" s="304"/>
      <c r="CX178" s="304"/>
      <c r="CY178" s="304"/>
      <c r="CZ178" s="304"/>
      <c r="DA178" s="304"/>
      <c r="DB178" s="304"/>
      <c r="DC178" s="304"/>
      <c r="DD178" s="304"/>
      <c r="DE178" s="304"/>
      <c r="DF178" s="304"/>
      <c r="DG178" s="304"/>
      <c r="DH178" s="304"/>
      <c r="DI178" s="304"/>
      <c r="DJ178" s="304"/>
      <c r="DK178" s="304"/>
      <c r="DL178" s="304"/>
      <c r="DM178" s="304"/>
      <c r="DN178" s="304"/>
      <c r="DO178" s="304"/>
      <c r="DP178" s="304"/>
      <c r="DQ178" s="304"/>
      <c r="DR178" s="304"/>
      <c r="DS178" s="304"/>
      <c r="DT178" s="304"/>
      <c r="DU178" s="304"/>
      <c r="DV178" s="304"/>
      <c r="DW178" s="304"/>
      <c r="DX178" s="304"/>
      <c r="DY178" s="304"/>
      <c r="DZ178" s="304"/>
      <c r="EA178" s="304"/>
      <c r="EB178" s="304"/>
      <c r="EC178" s="304"/>
      <c r="ED178" s="304"/>
      <c r="EE178" s="304"/>
      <c r="EF178" s="304"/>
      <c r="EG178" s="304"/>
      <c r="EH178" s="304"/>
      <c r="EI178" s="304"/>
      <c r="EJ178" s="304"/>
      <c r="EK178" s="304"/>
      <c r="EL178" s="304"/>
      <c r="EM178" s="304"/>
      <c r="EN178" s="304"/>
      <c r="EO178" s="304"/>
      <c r="EP178" s="304"/>
      <c r="EQ178" s="304"/>
      <c r="ER178" s="304"/>
      <c r="ES178" s="304"/>
      <c r="ET178" s="304"/>
      <c r="EU178" s="304"/>
      <c r="EV178" s="304"/>
      <c r="EW178" s="304"/>
      <c r="EX178" s="304"/>
      <c r="EY178" s="304"/>
      <c r="EZ178" s="304"/>
      <c r="FA178" s="304"/>
      <c r="FB178" s="304"/>
      <c r="FC178" s="304"/>
      <c r="FD178" s="304"/>
      <c r="FE178" s="304"/>
      <c r="FF178" s="304"/>
      <c r="FG178" s="304"/>
      <c r="FH178" s="304"/>
      <c r="FI178" s="304"/>
      <c r="FJ178" s="304"/>
      <c r="FK178" s="304"/>
      <c r="FL178" s="304"/>
      <c r="FM178" s="304"/>
      <c r="FN178" s="304"/>
      <c r="FO178" s="304"/>
      <c r="FP178" s="304"/>
      <c r="FQ178" s="304"/>
      <c r="FR178" s="304"/>
      <c r="FS178" s="304"/>
      <c r="FT178" s="304"/>
      <c r="FU178" s="304"/>
      <c r="FV178" s="304"/>
      <c r="FW178" s="304"/>
      <c r="FX178" s="304"/>
      <c r="FY178" s="304"/>
      <c r="FZ178" s="304"/>
      <c r="GA178" s="304"/>
      <c r="GB178" s="304"/>
      <c r="GC178" s="304"/>
      <c r="GD178" s="304"/>
      <c r="GE178" s="304"/>
      <c r="GF178" s="304"/>
      <c r="GG178" s="304"/>
      <c r="GH178" s="304"/>
      <c r="GI178" s="304"/>
      <c r="GJ178" s="304"/>
      <c r="GK178" s="304"/>
      <c r="GL178" s="304"/>
      <c r="GM178" s="304"/>
      <c r="GN178" s="304"/>
      <c r="GO178" s="304"/>
      <c r="GP178" s="304"/>
      <c r="GQ178" s="304"/>
      <c r="GR178" s="304"/>
      <c r="GS178" s="304"/>
      <c r="GT178" s="304"/>
      <c r="GU178" s="304"/>
      <c r="GV178" s="304"/>
      <c r="GW178" s="304"/>
      <c r="GX178" s="304"/>
      <c r="GY178" s="304"/>
      <c r="GZ178" s="304"/>
      <c r="HA178" s="304"/>
      <c r="HB178" s="304"/>
      <c r="HC178" s="304"/>
      <c r="HD178" s="304"/>
      <c r="HE178" s="304"/>
      <c r="HF178" s="304"/>
      <c r="HG178" s="304"/>
      <c r="HH178" s="304"/>
      <c r="HI178" s="304"/>
      <c r="HJ178" s="304"/>
      <c r="HK178" s="304"/>
      <c r="HL178" s="304"/>
      <c r="HM178" s="304"/>
      <c r="HN178" s="304"/>
      <c r="HO178" s="304"/>
      <c r="HP178" s="304"/>
      <c r="HQ178" s="304"/>
      <c r="HR178" s="304"/>
      <c r="HS178" s="304"/>
      <c r="HT178" s="304"/>
      <c r="HU178" s="304"/>
      <c r="HV178" s="304"/>
      <c r="HW178" s="304"/>
      <c r="HX178" s="304"/>
      <c r="HY178" s="304"/>
      <c r="HZ178" s="304"/>
      <c r="IA178" s="304"/>
      <c r="IB178" s="304"/>
      <c r="IC178" s="304"/>
      <c r="ID178" s="304"/>
      <c r="IE178" s="304"/>
      <c r="IF178" s="304"/>
      <c r="IG178" s="304"/>
      <c r="IH178" s="304"/>
      <c r="II178" s="304"/>
      <c r="IJ178" s="304"/>
      <c r="IK178" s="304"/>
      <c r="IL178" s="304"/>
      <c r="IM178" s="304"/>
      <c r="IN178" s="304"/>
      <c r="IO178" s="304"/>
      <c r="IP178" s="304"/>
      <c r="IQ178" s="304"/>
      <c r="IR178" s="304"/>
      <c r="IS178" s="304"/>
      <c r="IT178" s="304"/>
      <c r="IU178" s="304"/>
      <c r="IV178" s="304"/>
      <c r="IW178" s="304"/>
      <c r="IX178" s="304"/>
      <c r="IY178" s="304"/>
      <c r="IZ178" s="304"/>
      <c r="JA178" s="304"/>
      <c r="JB178" s="304"/>
      <c r="JC178" s="304"/>
      <c r="JD178" s="304"/>
      <c r="JE178" s="304"/>
      <c r="JF178" s="304"/>
      <c r="JG178" s="304"/>
      <c r="JH178" s="304"/>
      <c r="JI178" s="304"/>
      <c r="JJ178" s="304"/>
      <c r="JK178" s="304"/>
      <c r="JL178" s="304"/>
      <c r="JM178" s="304"/>
      <c r="JN178" s="304"/>
      <c r="JO178" s="304"/>
      <c r="JP178" s="304"/>
      <c r="JQ178" s="304"/>
      <c r="JR178" s="304"/>
      <c r="JS178" s="304"/>
      <c r="JT178" s="304"/>
      <c r="JU178" s="304"/>
      <c r="JV178" s="304"/>
      <c r="JW178" s="304"/>
      <c r="JX178" s="304"/>
      <c r="JY178" s="304"/>
      <c r="JZ178" s="304"/>
      <c r="KA178" s="304"/>
      <c r="KB178" s="304"/>
      <c r="KC178" s="304"/>
      <c r="KD178" s="304"/>
      <c r="KE178" s="304"/>
      <c r="KF178" s="304"/>
      <c r="KG178" s="304"/>
      <c r="KH178" s="304"/>
      <c r="KI178" s="304"/>
      <c r="KJ178" s="304"/>
      <c r="KK178" s="304"/>
      <c r="KL178" s="304"/>
      <c r="KM178" s="304"/>
      <c r="KN178" s="304"/>
      <c r="KO178" s="304"/>
      <c r="KP178" s="304"/>
      <c r="KQ178" s="304"/>
      <c r="KR178" s="304"/>
      <c r="KS178" s="304"/>
      <c r="KT178" s="304"/>
      <c r="KU178" s="304"/>
      <c r="KV178" s="304"/>
      <c r="KW178" s="304"/>
      <c r="KX178" s="304"/>
      <c r="KY178" s="304"/>
      <c r="KZ178" s="304"/>
      <c r="LA178" s="304"/>
      <c r="LB178" s="304"/>
      <c r="LC178" s="304"/>
      <c r="LD178" s="304"/>
      <c r="LE178" s="304"/>
      <c r="LF178" s="304"/>
      <c r="LG178" s="304"/>
      <c r="LH178" s="304"/>
      <c r="LI178" s="304"/>
      <c r="LJ178" s="304"/>
      <c r="LK178" s="304"/>
      <c r="LL178" s="304"/>
      <c r="LM178" s="304"/>
      <c r="LN178" s="304"/>
      <c r="LO178" s="304"/>
      <c r="LP178" s="304"/>
      <c r="LQ178" s="304"/>
      <c r="LR178" s="304"/>
      <c r="LS178" s="304"/>
      <c r="LT178" s="304"/>
      <c r="LU178" s="304"/>
      <c r="LV178" s="304"/>
      <c r="LW178" s="304"/>
      <c r="LX178" s="304"/>
      <c r="LY178" s="304"/>
      <c r="LZ178" s="304"/>
      <c r="MA178" s="304"/>
      <c r="MB178" s="304"/>
      <c r="MC178" s="304"/>
      <c r="MD178" s="304"/>
      <c r="ME178" s="304"/>
      <c r="MF178" s="304"/>
      <c r="MG178" s="304"/>
      <c r="MH178" s="304"/>
      <c r="MI178" s="304"/>
      <c r="MJ178" s="304"/>
      <c r="MK178" s="304"/>
      <c r="ML178" s="304"/>
      <c r="MM178" s="304"/>
      <c r="MN178" s="304"/>
      <c r="MO178" s="304"/>
      <c r="MP178" s="304"/>
      <c r="MQ178" s="304"/>
      <c r="MR178" s="304"/>
      <c r="MS178" s="304"/>
      <c r="MT178" s="304"/>
      <c r="MU178" s="304"/>
      <c r="MV178" s="304"/>
      <c r="MW178" s="304"/>
      <c r="MX178" s="304"/>
      <c r="MY178" s="304"/>
      <c r="MZ178" s="304"/>
      <c r="NA178" s="304"/>
      <c r="NB178" s="304"/>
      <c r="NC178" s="304"/>
      <c r="ND178" s="304"/>
      <c r="NE178" s="304"/>
      <c r="NF178" s="304"/>
      <c r="NG178" s="304"/>
      <c r="NH178" s="304"/>
      <c r="NI178" s="304"/>
      <c r="NJ178" s="304"/>
      <c r="NK178" s="304"/>
      <c r="NL178" s="304"/>
      <c r="NM178" s="304"/>
      <c r="NN178" s="304"/>
      <c r="NO178" s="304"/>
      <c r="NP178" s="304"/>
      <c r="NQ178" s="304"/>
      <c r="NR178" s="304"/>
      <c r="NS178" s="304"/>
      <c r="NT178" s="304"/>
      <c r="NU178" s="304"/>
      <c r="NV178" s="304"/>
      <c r="NW178" s="304"/>
      <c r="NX178" s="304"/>
      <c r="NY178" s="304"/>
      <c r="NZ178" s="304"/>
      <c r="OA178" s="304"/>
      <c r="OB178" s="304"/>
      <c r="OC178" s="304"/>
      <c r="OD178" s="304"/>
      <c r="OE178" s="304"/>
      <c r="OF178" s="304"/>
      <c r="OG178" s="304"/>
      <c r="OH178" s="304"/>
      <c r="OI178" s="304"/>
      <c r="OJ178" s="304"/>
      <c r="OK178" s="304"/>
      <c r="OL178" s="304"/>
      <c r="OM178" s="304"/>
      <c r="ON178" s="304"/>
      <c r="OO178" s="304"/>
      <c r="OP178" s="304"/>
      <c r="OQ178" s="304"/>
      <c r="OR178" s="304"/>
      <c r="OS178" s="304"/>
      <c r="OT178" s="304"/>
      <c r="OU178" s="304"/>
      <c r="OV178" s="304"/>
      <c r="OW178" s="304"/>
      <c r="OX178" s="304"/>
      <c r="OY178" s="304"/>
      <c r="OZ178" s="304"/>
      <c r="PA178" s="304"/>
      <c r="PB178" s="304"/>
      <c r="PC178" s="304"/>
      <c r="PD178" s="304"/>
      <c r="PE178" s="304"/>
      <c r="PF178" s="304"/>
      <c r="PG178" s="304"/>
      <c r="PH178" s="304"/>
      <c r="PI178" s="304"/>
      <c r="PJ178" s="304"/>
      <c r="PK178" s="304"/>
      <c r="PL178" s="304"/>
      <c r="PM178" s="304"/>
      <c r="PN178" s="304"/>
      <c r="PO178" s="304"/>
      <c r="PP178" s="304"/>
      <c r="PQ178" s="304"/>
      <c r="PR178" s="304"/>
      <c r="PS178" s="304"/>
      <c r="PT178" s="304"/>
      <c r="PU178" s="304"/>
      <c r="PV178" s="304"/>
      <c r="PW178" s="304"/>
      <c r="PX178" s="304"/>
      <c r="PY178" s="304"/>
      <c r="PZ178" s="304"/>
      <c r="QA178" s="304"/>
      <c r="QB178" s="304"/>
      <c r="QC178" s="304"/>
      <c r="QD178" s="304"/>
      <c r="QE178" s="304"/>
      <c r="QF178" s="304"/>
      <c r="QG178" s="304"/>
      <c r="QH178" s="304"/>
      <c r="QI178" s="304"/>
      <c r="QJ178" s="304"/>
      <c r="QK178" s="304"/>
      <c r="QL178" s="304"/>
      <c r="QM178" s="304"/>
      <c r="QN178" s="304"/>
      <c r="QO178" s="304"/>
      <c r="QP178" s="304"/>
      <c r="QQ178" s="304"/>
      <c r="QR178" s="304"/>
      <c r="QS178" s="304"/>
      <c r="QT178" s="304"/>
      <c r="QU178" s="304"/>
      <c r="QV178" s="304"/>
      <c r="QW178" s="304"/>
      <c r="QX178" s="304"/>
      <c r="QY178" s="304"/>
      <c r="QZ178" s="304"/>
      <c r="RA178" s="304"/>
      <c r="RB178" s="304"/>
      <c r="RC178" s="304"/>
      <c r="RD178" s="304"/>
      <c r="RE178" s="304"/>
      <c r="RF178" s="304"/>
      <c r="RG178" s="304"/>
      <c r="RH178" s="304"/>
      <c r="RI178" s="304"/>
      <c r="RJ178" s="304"/>
      <c r="RK178" s="304"/>
      <c r="RL178" s="304"/>
      <c r="RM178" s="304"/>
      <c r="RN178" s="304"/>
      <c r="RO178" s="304"/>
      <c r="RP178" s="304"/>
      <c r="RQ178" s="304"/>
      <c r="RR178" s="304"/>
      <c r="RS178" s="304"/>
      <c r="RT178" s="304"/>
      <c r="RU178" s="304"/>
      <c r="RV178" s="304"/>
      <c r="RW178" s="304"/>
      <c r="RX178" s="304"/>
      <c r="RY178" s="304"/>
      <c r="RZ178" s="304"/>
      <c r="SA178" s="304"/>
      <c r="SB178" s="304"/>
      <c r="SC178" s="304"/>
      <c r="SD178" s="304"/>
      <c r="SE178" s="304"/>
      <c r="SF178" s="304"/>
      <c r="SG178" s="304"/>
      <c r="SH178" s="304"/>
      <c r="SI178" s="304"/>
      <c r="SJ178" s="304"/>
      <c r="SK178" s="304"/>
      <c r="SL178" s="304"/>
      <c r="SM178" s="304"/>
      <c r="SN178" s="304"/>
      <c r="SO178" s="304"/>
      <c r="SP178" s="304"/>
      <c r="SQ178" s="304"/>
      <c r="SR178" s="304"/>
      <c r="SS178" s="304"/>
      <c r="ST178" s="304"/>
      <c r="SU178" s="304"/>
      <c r="SV178" s="304"/>
      <c r="SW178" s="304"/>
      <c r="SX178" s="304"/>
      <c r="SY178" s="304"/>
      <c r="SZ178" s="304"/>
      <c r="TA178" s="304"/>
      <c r="TB178" s="304"/>
      <c r="TC178" s="304"/>
      <c r="TD178" s="304"/>
      <c r="TE178" s="304"/>
      <c r="TF178" s="304"/>
      <c r="TG178" s="304"/>
      <c r="TH178" s="304"/>
      <c r="TI178" s="304"/>
      <c r="TJ178" s="304"/>
      <c r="TK178" s="304"/>
      <c r="TL178" s="304"/>
      <c r="TM178" s="304"/>
      <c r="TN178" s="304"/>
      <c r="TO178" s="304"/>
      <c r="TP178" s="304"/>
      <c r="TQ178" s="304"/>
      <c r="TR178" s="304"/>
      <c r="TS178" s="304"/>
      <c r="TT178" s="304"/>
      <c r="TU178" s="304"/>
      <c r="TV178" s="304"/>
      <c r="TW178" s="304"/>
      <c r="TX178" s="304"/>
      <c r="TY178" s="304"/>
      <c r="TZ178" s="304"/>
      <c r="UA178" s="304"/>
      <c r="UB178" s="304"/>
      <c r="UC178" s="304"/>
      <c r="UD178" s="304"/>
      <c r="UE178" s="304"/>
      <c r="UF178" s="304"/>
      <c r="UG178" s="304"/>
      <c r="UH178" s="304"/>
      <c r="UI178" s="304"/>
      <c r="UJ178" s="304"/>
      <c r="UK178" s="304"/>
      <c r="UL178" s="304"/>
      <c r="UM178" s="304"/>
      <c r="UN178" s="304"/>
      <c r="UO178" s="304"/>
      <c r="UP178" s="304"/>
      <c r="UQ178" s="304"/>
      <c r="UR178" s="304"/>
      <c r="US178" s="304"/>
      <c r="UT178" s="304"/>
      <c r="UU178" s="304"/>
      <c r="UV178" s="304"/>
      <c r="UW178" s="304"/>
      <c r="UX178" s="304"/>
      <c r="UY178" s="304"/>
      <c r="UZ178" s="304"/>
      <c r="VA178" s="304"/>
      <c r="VB178" s="304"/>
      <c r="VC178" s="304"/>
      <c r="VD178" s="304"/>
      <c r="VE178" s="304"/>
      <c r="VF178" s="304"/>
      <c r="VG178" s="304"/>
      <c r="VH178" s="304"/>
      <c r="VI178" s="304"/>
      <c r="VJ178" s="304"/>
      <c r="VK178" s="304"/>
      <c r="VL178" s="304"/>
      <c r="VM178" s="304"/>
      <c r="VN178" s="304"/>
      <c r="VO178" s="304"/>
      <c r="VP178" s="304"/>
      <c r="VQ178" s="304"/>
      <c r="VR178" s="304"/>
      <c r="VS178" s="304"/>
      <c r="VT178" s="304"/>
      <c r="VU178" s="304"/>
      <c r="VV178" s="304"/>
      <c r="VW178" s="304"/>
      <c r="VX178" s="304"/>
      <c r="VY178" s="304"/>
      <c r="VZ178" s="304"/>
      <c r="WA178" s="304"/>
      <c r="WB178" s="304"/>
      <c r="WC178" s="304"/>
      <c r="WD178" s="304"/>
      <c r="WE178" s="304"/>
      <c r="WF178" s="304"/>
      <c r="WG178" s="304"/>
      <c r="WH178" s="304"/>
      <c r="WI178" s="304"/>
      <c r="WJ178" s="304"/>
      <c r="WK178" s="304"/>
      <c r="WL178" s="304"/>
      <c r="WM178" s="304"/>
      <c r="WN178" s="304"/>
      <c r="WO178" s="304"/>
      <c r="WP178" s="304"/>
      <c r="WQ178" s="304"/>
      <c r="WR178" s="304"/>
      <c r="WS178" s="304"/>
      <c r="WT178" s="304"/>
      <c r="WU178" s="304"/>
      <c r="WV178" s="304"/>
      <c r="WW178" s="304"/>
      <c r="WX178" s="304"/>
      <c r="WY178" s="304"/>
      <c r="WZ178" s="304"/>
      <c r="XA178" s="304"/>
      <c r="XB178" s="304"/>
      <c r="XC178" s="304"/>
      <c r="XD178" s="304"/>
      <c r="XE178" s="304"/>
      <c r="XF178" s="304"/>
      <c r="XG178" s="304"/>
      <c r="XH178" s="304"/>
      <c r="XI178" s="304"/>
      <c r="XJ178" s="304"/>
      <c r="XK178" s="304"/>
      <c r="XL178" s="304"/>
      <c r="XM178" s="304"/>
      <c r="XN178" s="304"/>
      <c r="XO178" s="304"/>
      <c r="XP178" s="304"/>
      <c r="XQ178" s="304"/>
      <c r="XR178" s="304"/>
      <c r="XS178" s="304"/>
      <c r="XT178" s="304"/>
      <c r="XU178" s="304"/>
      <c r="XV178" s="304"/>
      <c r="XW178" s="304"/>
      <c r="XX178" s="304"/>
      <c r="XY178" s="304"/>
      <c r="XZ178" s="304"/>
      <c r="YA178" s="304"/>
      <c r="YB178" s="304"/>
      <c r="YC178" s="304"/>
      <c r="YD178" s="304"/>
      <c r="YE178" s="304"/>
      <c r="YF178" s="304"/>
      <c r="YG178" s="304"/>
      <c r="YH178" s="304"/>
      <c r="YI178" s="304"/>
      <c r="YJ178" s="304"/>
      <c r="YK178" s="304"/>
      <c r="YL178" s="304"/>
      <c r="YM178" s="304"/>
      <c r="YN178" s="304"/>
      <c r="YO178" s="304"/>
      <c r="YP178" s="304"/>
      <c r="YQ178" s="304"/>
      <c r="YR178" s="304"/>
      <c r="YS178" s="304"/>
      <c r="YT178" s="304"/>
      <c r="YU178" s="304"/>
      <c r="YV178" s="304"/>
      <c r="YW178" s="304"/>
      <c r="YX178" s="304"/>
      <c r="YY178" s="304"/>
      <c r="YZ178" s="304"/>
      <c r="ZA178" s="304"/>
      <c r="ZB178" s="304"/>
      <c r="ZC178" s="304"/>
      <c r="ZD178" s="304"/>
      <c r="ZE178" s="304"/>
      <c r="ZF178" s="304"/>
      <c r="ZG178" s="304"/>
      <c r="ZH178" s="304"/>
      <c r="ZI178" s="304"/>
      <c r="ZJ178" s="304"/>
      <c r="ZK178" s="304"/>
      <c r="ZL178" s="304"/>
      <c r="ZM178" s="304"/>
      <c r="ZN178" s="304"/>
      <c r="ZO178" s="304"/>
      <c r="ZP178" s="304"/>
      <c r="ZQ178" s="304"/>
      <c r="ZR178" s="304"/>
      <c r="ZS178" s="304"/>
      <c r="ZT178" s="304"/>
      <c r="ZU178" s="304"/>
      <c r="ZV178" s="304"/>
      <c r="ZW178" s="304"/>
      <c r="ZX178" s="304"/>
      <c r="ZY178" s="304"/>
      <c r="ZZ178" s="304"/>
      <c r="AAA178" s="304"/>
      <c r="AAB178" s="304"/>
      <c r="AAC178" s="304"/>
      <c r="AAD178" s="304"/>
      <c r="AAE178" s="304"/>
      <c r="AAF178" s="304"/>
      <c r="AAG178" s="304"/>
      <c r="AAH178" s="304"/>
      <c r="AAI178" s="304"/>
      <c r="AAJ178" s="304"/>
      <c r="AAK178" s="304"/>
      <c r="AAL178" s="304"/>
      <c r="AAM178" s="304"/>
      <c r="AAN178" s="304"/>
      <c r="AAO178" s="304"/>
      <c r="AAP178" s="304"/>
      <c r="AAQ178" s="304"/>
      <c r="AAR178" s="304"/>
      <c r="AAS178" s="304"/>
      <c r="AAT178" s="304"/>
      <c r="AAU178" s="304"/>
      <c r="AAV178" s="304"/>
      <c r="AAW178" s="304"/>
      <c r="AAX178" s="304"/>
      <c r="AAY178" s="304"/>
      <c r="AAZ178" s="304"/>
      <c r="ABA178" s="304"/>
      <c r="ABB178" s="304"/>
      <c r="ABC178" s="304"/>
      <c r="ABD178" s="304"/>
      <c r="ABE178" s="304"/>
      <c r="ABF178" s="304"/>
      <c r="ABG178" s="304"/>
      <c r="ABH178" s="304"/>
      <c r="ABI178" s="304"/>
      <c r="ABJ178" s="304"/>
      <c r="ABK178" s="304"/>
      <c r="ABL178" s="304"/>
      <c r="ABM178" s="304"/>
      <c r="ABN178" s="304"/>
      <c r="ABO178" s="304"/>
      <c r="ABP178" s="304"/>
      <c r="ABQ178" s="304"/>
      <c r="ABR178" s="304"/>
      <c r="ABS178" s="304"/>
      <c r="ABT178" s="304"/>
      <c r="ABU178" s="304"/>
      <c r="ABV178" s="304"/>
      <c r="ABW178" s="304"/>
      <c r="ABX178" s="304"/>
      <c r="ABY178" s="304"/>
      <c r="ABZ178" s="304"/>
      <c r="ACA178" s="304"/>
      <c r="ACB178" s="304"/>
      <c r="ACC178" s="304"/>
      <c r="ACD178" s="304"/>
      <c r="ACE178" s="304"/>
      <c r="ACF178" s="304"/>
      <c r="ACG178" s="304"/>
      <c r="ACH178" s="304"/>
      <c r="ACI178" s="304"/>
      <c r="ACJ178" s="304"/>
      <c r="ACK178" s="304"/>
      <c r="ACL178" s="304"/>
      <c r="ACM178" s="304"/>
      <c r="ACN178" s="304"/>
      <c r="ACO178" s="304"/>
      <c r="ACP178" s="304"/>
      <c r="ACQ178" s="304"/>
      <c r="ACR178" s="304"/>
      <c r="ACS178" s="304"/>
      <c r="ACT178" s="304"/>
      <c r="ACU178" s="304"/>
      <c r="ACV178" s="304"/>
      <c r="ACW178" s="304"/>
      <c r="ACX178" s="304"/>
      <c r="ACY178" s="304"/>
      <c r="ACZ178" s="304"/>
      <c r="ADA178" s="304"/>
      <c r="ADB178" s="304"/>
      <c r="ADC178" s="304"/>
      <c r="ADD178" s="304"/>
      <c r="ADE178" s="304"/>
      <c r="ADF178" s="304"/>
      <c r="ADG178" s="304"/>
      <c r="ADH178" s="304"/>
      <c r="ADI178" s="304"/>
      <c r="ADJ178" s="304"/>
      <c r="ADK178" s="304"/>
      <c r="ADL178" s="304"/>
      <c r="ADM178" s="304"/>
      <c r="ADN178" s="304"/>
      <c r="ADO178" s="304"/>
      <c r="ADP178" s="304"/>
      <c r="ADQ178" s="304"/>
      <c r="ADR178" s="304"/>
      <c r="ADS178" s="304"/>
      <c r="ADT178" s="304"/>
      <c r="ADU178" s="304"/>
      <c r="ADV178" s="304"/>
      <c r="ADW178" s="304"/>
      <c r="ADX178" s="304"/>
      <c r="ADY178" s="304"/>
      <c r="ADZ178" s="304"/>
      <c r="AEA178" s="304"/>
      <c r="AEB178" s="304"/>
      <c r="AEC178" s="304"/>
      <c r="AED178" s="304"/>
      <c r="AEE178" s="304"/>
      <c r="AEF178" s="304"/>
      <c r="AEG178" s="304"/>
      <c r="AEH178" s="304"/>
      <c r="AEI178" s="304"/>
      <c r="AEJ178" s="304"/>
      <c r="AEK178" s="304"/>
      <c r="AEL178" s="304"/>
      <c r="AEM178" s="304"/>
      <c r="AEN178" s="304"/>
      <c r="AEO178" s="304"/>
      <c r="AEP178" s="304"/>
      <c r="AEQ178" s="304"/>
      <c r="AER178" s="304"/>
      <c r="AES178" s="304"/>
      <c r="AET178" s="304"/>
      <c r="AEU178" s="304"/>
      <c r="AEV178" s="304"/>
      <c r="AEW178" s="304"/>
      <c r="AEX178" s="304"/>
      <c r="AEY178" s="304"/>
      <c r="AEZ178" s="304"/>
      <c r="AFA178" s="304"/>
      <c r="AFB178" s="304"/>
      <c r="AFC178" s="304"/>
      <c r="AFD178" s="304"/>
      <c r="AFE178" s="304"/>
      <c r="AFF178" s="304"/>
      <c r="AFG178" s="304"/>
      <c r="AFH178" s="304"/>
      <c r="AFI178" s="304"/>
      <c r="AFJ178" s="304"/>
      <c r="AFK178" s="304"/>
      <c r="AFL178" s="304"/>
      <c r="AFM178" s="304"/>
      <c r="AFN178" s="304"/>
      <c r="AFO178" s="304"/>
      <c r="AFP178" s="304"/>
      <c r="AFQ178" s="304"/>
      <c r="AFR178" s="304"/>
      <c r="AFS178" s="304"/>
      <c r="AFT178" s="304"/>
      <c r="AFU178" s="304"/>
      <c r="AFV178" s="304"/>
      <c r="AFW178" s="304"/>
      <c r="AFX178" s="304"/>
      <c r="AFY178" s="304"/>
      <c r="AFZ178" s="304"/>
      <c r="AGA178" s="304"/>
      <c r="AGB178" s="304"/>
      <c r="AGC178" s="304"/>
      <c r="AGD178" s="304"/>
      <c r="AGE178" s="304"/>
      <c r="AGF178" s="304"/>
      <c r="AGG178" s="304"/>
      <c r="AGH178" s="304"/>
      <c r="AGI178" s="304"/>
      <c r="AGJ178" s="304"/>
      <c r="AGK178" s="304"/>
      <c r="AGL178" s="304"/>
      <c r="AGM178" s="304"/>
      <c r="AGN178" s="304"/>
      <c r="AGO178" s="304"/>
      <c r="AGP178" s="304"/>
      <c r="AGQ178" s="304"/>
      <c r="AGR178" s="304"/>
      <c r="AGS178" s="304"/>
      <c r="AGT178" s="304"/>
      <c r="AGU178" s="304"/>
      <c r="AGV178" s="304"/>
      <c r="AGW178" s="304"/>
      <c r="AGX178" s="304"/>
      <c r="AGY178" s="304"/>
      <c r="AGZ178" s="304"/>
      <c r="AHA178" s="304"/>
      <c r="AHB178" s="304"/>
      <c r="AHC178" s="304"/>
      <c r="AHD178" s="304"/>
      <c r="AHE178" s="304"/>
      <c r="AHF178" s="304"/>
      <c r="AHG178" s="304"/>
      <c r="AHH178" s="304"/>
      <c r="AHI178" s="304"/>
      <c r="AHJ178" s="304"/>
      <c r="AHK178" s="304"/>
      <c r="AHL178" s="304"/>
      <c r="AHM178" s="304"/>
      <c r="AHN178" s="304"/>
      <c r="AHO178" s="304"/>
      <c r="AHP178" s="304"/>
      <c r="AHQ178" s="304"/>
      <c r="AHR178" s="304"/>
      <c r="AHS178" s="304"/>
      <c r="AHT178" s="304"/>
      <c r="AHU178" s="304"/>
      <c r="AHV178" s="304"/>
      <c r="AHW178" s="304"/>
      <c r="AHX178" s="304"/>
      <c r="AHY178" s="304"/>
      <c r="AHZ178" s="304"/>
      <c r="AIA178" s="304"/>
      <c r="AIB178" s="304"/>
      <c r="AIC178" s="304"/>
      <c r="AID178" s="304"/>
      <c r="AIE178" s="304"/>
      <c r="AIF178" s="304"/>
      <c r="AIG178" s="304"/>
      <c r="AIH178" s="304"/>
      <c r="AII178" s="304"/>
      <c r="AIJ178" s="304"/>
      <c r="AIK178" s="304"/>
      <c r="AIL178" s="304"/>
      <c r="AIM178" s="304"/>
      <c r="AIN178" s="304"/>
      <c r="AIO178" s="304"/>
      <c r="AIP178" s="304"/>
      <c r="AIQ178" s="304"/>
      <c r="AIR178" s="304"/>
      <c r="AIS178" s="304"/>
      <c r="AIT178" s="304"/>
      <c r="AIU178" s="304"/>
      <c r="AIV178" s="304"/>
      <c r="AIW178" s="304"/>
      <c r="AIX178" s="304"/>
      <c r="AIY178" s="304"/>
      <c r="AIZ178" s="304"/>
      <c r="AJA178" s="304"/>
      <c r="AJB178" s="304"/>
      <c r="AJC178" s="304"/>
      <c r="AJD178" s="304"/>
      <c r="AJE178" s="304"/>
      <c r="AJF178" s="304"/>
      <c r="AJG178" s="304"/>
      <c r="AJH178" s="304"/>
      <c r="AJI178" s="304"/>
      <c r="AJJ178" s="304"/>
      <c r="AJK178" s="304"/>
      <c r="AJL178" s="304"/>
      <c r="AJM178" s="304"/>
      <c r="AJN178" s="304"/>
      <c r="AJO178" s="304"/>
      <c r="AJP178" s="304"/>
      <c r="AJQ178" s="304"/>
      <c r="AJR178" s="304"/>
      <c r="AJS178" s="304"/>
      <c r="AJT178" s="304"/>
      <c r="AJU178" s="304"/>
      <c r="AJV178" s="304"/>
      <c r="AJW178" s="304"/>
      <c r="AJX178" s="304"/>
      <c r="AJY178" s="304"/>
      <c r="AJZ178" s="304"/>
      <c r="AKA178" s="304"/>
      <c r="AKB178" s="304"/>
      <c r="AKC178" s="304"/>
      <c r="AKD178" s="304"/>
      <c r="AKE178" s="304"/>
      <c r="AKF178" s="304"/>
      <c r="AKG178" s="304"/>
      <c r="AKH178" s="304"/>
      <c r="AKI178" s="304"/>
      <c r="AKJ178" s="304"/>
      <c r="AKK178" s="304"/>
      <c r="AKL178" s="304"/>
      <c r="AKM178" s="304"/>
      <c r="AKN178" s="304"/>
      <c r="AKO178" s="304"/>
      <c r="AKP178" s="304"/>
      <c r="AKQ178" s="304"/>
      <c r="AKR178" s="304"/>
      <c r="AKS178" s="304"/>
      <c r="AKT178" s="304"/>
      <c r="AKU178" s="304"/>
      <c r="AKV178" s="304"/>
      <c r="AKW178" s="304"/>
      <c r="AKX178" s="304"/>
      <c r="AKY178" s="304"/>
      <c r="AKZ178" s="304"/>
      <c r="ALA178" s="304"/>
      <c r="ALB178" s="304"/>
      <c r="ALC178" s="304"/>
      <c r="ALD178" s="304"/>
      <c r="ALE178" s="304"/>
      <c r="ALF178" s="304"/>
      <c r="ALG178" s="304"/>
      <c r="ALH178" s="304"/>
      <c r="ALI178" s="304"/>
      <c r="ALJ178" s="304"/>
      <c r="ALK178" s="304"/>
      <c r="ALL178" s="304"/>
      <c r="ALM178" s="304"/>
      <c r="ALN178" s="304"/>
      <c r="ALO178" s="304"/>
      <c r="ALP178" s="304"/>
      <c r="ALQ178" s="304"/>
      <c r="ALR178" s="304"/>
      <c r="ALS178" s="304"/>
      <c r="ALT178" s="304"/>
      <c r="ALU178" s="304"/>
      <c r="ALV178" s="304"/>
      <c r="ALW178" s="304"/>
      <c r="ALX178" s="304"/>
      <c r="ALY178" s="304"/>
      <c r="ALZ178" s="304"/>
      <c r="AMA178" s="304"/>
      <c r="AMB178" s="304"/>
      <c r="AMC178" s="304"/>
      <c r="AMD178" s="304"/>
      <c r="AME178" s="304"/>
      <c r="AMF178" s="304"/>
      <c r="AMG178" s="304"/>
      <c r="AMH178" s="304"/>
      <c r="AMI178" s="304"/>
      <c r="AMJ178" s="304"/>
    </row>
    <row r="179" spans="1:1024" ht="43.5" x14ac:dyDescent="0.25">
      <c r="A179" s="36"/>
      <c r="B179" s="193" t="s">
        <v>98</v>
      </c>
      <c r="C179" s="159" t="s">
        <v>99</v>
      </c>
      <c r="D179" s="159" t="s">
        <v>100</v>
      </c>
      <c r="E179" s="159" t="s">
        <v>38</v>
      </c>
      <c r="F179" s="159" t="s">
        <v>252</v>
      </c>
      <c r="G179" s="158"/>
      <c r="H179" s="161">
        <f>H182</f>
        <v>60.8</v>
      </c>
    </row>
    <row r="180" spans="1:1024" x14ac:dyDescent="0.25">
      <c r="A180" s="35"/>
      <c r="B180" s="38" t="s">
        <v>85</v>
      </c>
      <c r="C180" s="43" t="s">
        <v>99</v>
      </c>
      <c r="D180" s="43" t="s">
        <v>102</v>
      </c>
      <c r="E180" s="43" t="s">
        <v>38</v>
      </c>
      <c r="F180" s="43" t="s">
        <v>252</v>
      </c>
      <c r="G180" s="44"/>
      <c r="H180" s="53">
        <f>H181</f>
        <v>60.8</v>
      </c>
    </row>
    <row r="181" spans="1:1024" ht="30" x14ac:dyDescent="0.25">
      <c r="A181" s="35"/>
      <c r="B181" s="38" t="s">
        <v>103</v>
      </c>
      <c r="C181" s="43" t="s">
        <v>99</v>
      </c>
      <c r="D181" s="43" t="s">
        <v>102</v>
      </c>
      <c r="E181" s="43" t="s">
        <v>38</v>
      </c>
      <c r="F181" s="43" t="s">
        <v>271</v>
      </c>
      <c r="G181" s="44"/>
      <c r="H181" s="53">
        <f>H182</f>
        <v>60.8</v>
      </c>
    </row>
    <row r="182" spans="1:1024" ht="16.5" customHeight="1" x14ac:dyDescent="0.25">
      <c r="A182" s="35"/>
      <c r="B182" s="38" t="s">
        <v>105</v>
      </c>
      <c r="C182" s="43" t="s">
        <v>99</v>
      </c>
      <c r="D182" s="43" t="s">
        <v>102</v>
      </c>
      <c r="E182" s="43" t="s">
        <v>38</v>
      </c>
      <c r="F182" s="43" t="s">
        <v>271</v>
      </c>
      <c r="G182" s="44" t="s">
        <v>106</v>
      </c>
      <c r="H182" s="53">
        <f>прил._5!K23</f>
        <v>60.8</v>
      </c>
    </row>
    <row r="183" spans="1:1024" ht="23.25" customHeight="1" x14ac:dyDescent="0.25">
      <c r="A183" s="51"/>
      <c r="B183" s="45"/>
      <c r="C183" s="163"/>
      <c r="D183" s="163"/>
      <c r="E183" s="163"/>
      <c r="F183" s="163"/>
      <c r="G183" s="163"/>
      <c r="H183" s="164"/>
    </row>
    <row r="184" spans="1:1024" ht="18.75" x14ac:dyDescent="0.3">
      <c r="B184" s="386" t="s">
        <v>402</v>
      </c>
      <c r="C184" s="387"/>
      <c r="D184" s="387"/>
      <c r="E184" s="387"/>
      <c r="F184" s="387"/>
      <c r="G184" s="387"/>
      <c r="H184" s="387"/>
    </row>
    <row r="185" spans="1:1024" x14ac:dyDescent="0.25">
      <c r="B185" s="48"/>
      <c r="C185" s="48"/>
      <c r="D185" s="48"/>
      <c r="E185" s="48"/>
      <c r="F185" s="48"/>
      <c r="G185" s="212"/>
      <c r="H185" s="48"/>
    </row>
  </sheetData>
  <mergeCells count="9">
    <mergeCell ref="C8:F8"/>
    <mergeCell ref="C9:F9"/>
    <mergeCell ref="B184:H184"/>
    <mergeCell ref="C1:H1"/>
    <mergeCell ref="C2:H2"/>
    <mergeCell ref="C3:H3"/>
    <mergeCell ref="C4:H4"/>
    <mergeCell ref="C5:H5"/>
    <mergeCell ref="A6:H6"/>
  </mergeCells>
  <pageMargins left="0.39370078740157483" right="0.19685039370078741" top="0.35433070866141736" bottom="0" header="0.31496062992125984" footer="0.15748031496062992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E268"/>
  <sheetViews>
    <sheetView tabSelected="1" zoomScale="93" zoomScaleNormal="93" zoomScaleSheetLayoutView="80" workbookViewId="0">
      <selection activeCell="O12" sqref="O12"/>
    </sheetView>
  </sheetViews>
  <sheetFormatPr defaultRowHeight="15" x14ac:dyDescent="0.25"/>
  <cols>
    <col min="1" max="1" width="3.85546875" style="100" customWidth="1"/>
    <col min="2" max="2" width="45.28515625" style="100" customWidth="1"/>
    <col min="3" max="3" width="4.85546875" style="100" customWidth="1"/>
    <col min="4" max="5" width="3.85546875" style="100" customWidth="1"/>
    <col min="6" max="6" width="4.140625" style="100" customWidth="1"/>
    <col min="7" max="8" width="2.5703125" style="100" customWidth="1"/>
    <col min="9" max="9" width="7.42578125" style="100" customWidth="1"/>
    <col min="10" max="10" width="4.7109375" style="165" customWidth="1"/>
    <col min="11" max="11" width="11.42578125" style="100" customWidth="1"/>
    <col min="12" max="12" width="11.28515625" style="350" customWidth="1"/>
    <col min="13" max="13" width="14.7109375" style="351" customWidth="1"/>
    <col min="14" max="14" width="9.140625" style="351"/>
    <col min="15" max="15" width="14.42578125" style="100" customWidth="1"/>
    <col min="16" max="246" width="9.140625" style="100"/>
    <col min="247" max="247" width="3.85546875" style="100" customWidth="1"/>
    <col min="248" max="248" width="45.28515625" style="100" customWidth="1"/>
    <col min="249" max="249" width="4.85546875" style="100" customWidth="1"/>
    <col min="250" max="251" width="3.85546875" style="100" customWidth="1"/>
    <col min="252" max="252" width="3.7109375" style="100" customWidth="1"/>
    <col min="253" max="253" width="2.5703125" style="100" customWidth="1"/>
    <col min="254" max="254" width="7.42578125" style="100" customWidth="1"/>
    <col min="255" max="255" width="4.7109375" style="100" customWidth="1"/>
    <col min="256" max="256" width="11.42578125" style="100" customWidth="1"/>
    <col min="257" max="502" width="9.140625" style="100"/>
    <col min="503" max="503" width="3.85546875" style="100" customWidth="1"/>
    <col min="504" max="504" width="45.28515625" style="100" customWidth="1"/>
    <col min="505" max="505" width="4.85546875" style="100" customWidth="1"/>
    <col min="506" max="507" width="3.85546875" style="100" customWidth="1"/>
    <col min="508" max="508" width="3.7109375" style="100" customWidth="1"/>
    <col min="509" max="509" width="2.5703125" style="100" customWidth="1"/>
    <col min="510" max="510" width="7.42578125" style="100" customWidth="1"/>
    <col min="511" max="511" width="4.7109375" style="100" customWidth="1"/>
    <col min="512" max="512" width="11.42578125" style="100" customWidth="1"/>
    <col min="513" max="758" width="9.140625" style="100"/>
    <col min="759" max="759" width="3.85546875" style="100" customWidth="1"/>
    <col min="760" max="760" width="45.28515625" style="100" customWidth="1"/>
    <col min="761" max="761" width="4.85546875" style="100" customWidth="1"/>
    <col min="762" max="763" width="3.85546875" style="100" customWidth="1"/>
    <col min="764" max="764" width="3.7109375" style="100" customWidth="1"/>
    <col min="765" max="765" width="2.5703125" style="100" customWidth="1"/>
    <col min="766" max="766" width="7.42578125" style="100" customWidth="1"/>
    <col min="767" max="767" width="4.7109375" style="100" customWidth="1"/>
    <col min="768" max="768" width="11.42578125" style="100" customWidth="1"/>
    <col min="769" max="1014" width="9.140625" style="100"/>
    <col min="1015" max="1015" width="3.85546875" style="100" customWidth="1"/>
    <col min="1016" max="1016" width="45.28515625" style="100" customWidth="1"/>
    <col min="1017" max="1017" width="4.85546875" style="100" customWidth="1"/>
    <col min="1018" max="1019" width="3.85546875" style="100" customWidth="1"/>
    <col min="1020" max="1020" width="3.7109375" style="100" customWidth="1"/>
    <col min="1021" max="1021" width="2.5703125" style="100" customWidth="1"/>
    <col min="1022" max="1022" width="7.42578125" style="100" customWidth="1"/>
    <col min="1023" max="1023" width="4.7109375" style="100" customWidth="1"/>
    <col min="1024" max="1024" width="11.42578125" style="100" customWidth="1"/>
    <col min="1025" max="1270" width="9.140625" style="100"/>
    <col min="1271" max="1271" width="3.85546875" style="100" customWidth="1"/>
    <col min="1272" max="1272" width="45.28515625" style="100" customWidth="1"/>
    <col min="1273" max="1273" width="4.85546875" style="100" customWidth="1"/>
    <col min="1274" max="1275" width="3.85546875" style="100" customWidth="1"/>
    <col min="1276" max="1276" width="3.7109375" style="100" customWidth="1"/>
    <col min="1277" max="1277" width="2.5703125" style="100" customWidth="1"/>
    <col min="1278" max="1278" width="7.42578125" style="100" customWidth="1"/>
    <col min="1279" max="1279" width="4.7109375" style="100" customWidth="1"/>
    <col min="1280" max="1280" width="11.42578125" style="100" customWidth="1"/>
    <col min="1281" max="1526" width="9.140625" style="100"/>
    <col min="1527" max="1527" width="3.85546875" style="100" customWidth="1"/>
    <col min="1528" max="1528" width="45.28515625" style="100" customWidth="1"/>
    <col min="1529" max="1529" width="4.85546875" style="100" customWidth="1"/>
    <col min="1530" max="1531" width="3.85546875" style="100" customWidth="1"/>
    <col min="1532" max="1532" width="3.7109375" style="100" customWidth="1"/>
    <col min="1533" max="1533" width="2.5703125" style="100" customWidth="1"/>
    <col min="1534" max="1534" width="7.42578125" style="100" customWidth="1"/>
    <col min="1535" max="1535" width="4.7109375" style="100" customWidth="1"/>
    <col min="1536" max="1536" width="11.42578125" style="100" customWidth="1"/>
    <col min="1537" max="1782" width="9.140625" style="100"/>
    <col min="1783" max="1783" width="3.85546875" style="100" customWidth="1"/>
    <col min="1784" max="1784" width="45.28515625" style="100" customWidth="1"/>
    <col min="1785" max="1785" width="4.85546875" style="100" customWidth="1"/>
    <col min="1786" max="1787" width="3.85546875" style="100" customWidth="1"/>
    <col min="1788" max="1788" width="3.7109375" style="100" customWidth="1"/>
    <col min="1789" max="1789" width="2.5703125" style="100" customWidth="1"/>
    <col min="1790" max="1790" width="7.42578125" style="100" customWidth="1"/>
    <col min="1791" max="1791" width="4.7109375" style="100" customWidth="1"/>
    <col min="1792" max="1792" width="11.42578125" style="100" customWidth="1"/>
    <col min="1793" max="2038" width="9.140625" style="100"/>
    <col min="2039" max="2039" width="3.85546875" style="100" customWidth="1"/>
    <col min="2040" max="2040" width="45.28515625" style="100" customWidth="1"/>
    <col min="2041" max="2041" width="4.85546875" style="100" customWidth="1"/>
    <col min="2042" max="2043" width="3.85546875" style="100" customWidth="1"/>
    <col min="2044" max="2044" width="3.7109375" style="100" customWidth="1"/>
    <col min="2045" max="2045" width="2.5703125" style="100" customWidth="1"/>
    <col min="2046" max="2046" width="7.42578125" style="100" customWidth="1"/>
    <col min="2047" max="2047" width="4.7109375" style="100" customWidth="1"/>
    <col min="2048" max="2048" width="11.42578125" style="100" customWidth="1"/>
    <col min="2049" max="2294" width="9.140625" style="100"/>
    <col min="2295" max="2295" width="3.85546875" style="100" customWidth="1"/>
    <col min="2296" max="2296" width="45.28515625" style="100" customWidth="1"/>
    <col min="2297" max="2297" width="4.85546875" style="100" customWidth="1"/>
    <col min="2298" max="2299" width="3.85546875" style="100" customWidth="1"/>
    <col min="2300" max="2300" width="3.7109375" style="100" customWidth="1"/>
    <col min="2301" max="2301" width="2.5703125" style="100" customWidth="1"/>
    <col min="2302" max="2302" width="7.42578125" style="100" customWidth="1"/>
    <col min="2303" max="2303" width="4.7109375" style="100" customWidth="1"/>
    <col min="2304" max="2304" width="11.42578125" style="100" customWidth="1"/>
    <col min="2305" max="2550" width="9.140625" style="100"/>
    <col min="2551" max="2551" width="3.85546875" style="100" customWidth="1"/>
    <col min="2552" max="2552" width="45.28515625" style="100" customWidth="1"/>
    <col min="2553" max="2553" width="4.85546875" style="100" customWidth="1"/>
    <col min="2554" max="2555" width="3.85546875" style="100" customWidth="1"/>
    <col min="2556" max="2556" width="3.7109375" style="100" customWidth="1"/>
    <col min="2557" max="2557" width="2.5703125" style="100" customWidth="1"/>
    <col min="2558" max="2558" width="7.42578125" style="100" customWidth="1"/>
    <col min="2559" max="2559" width="4.7109375" style="100" customWidth="1"/>
    <col min="2560" max="2560" width="11.42578125" style="100" customWidth="1"/>
    <col min="2561" max="2806" width="9.140625" style="100"/>
    <col min="2807" max="2807" width="3.85546875" style="100" customWidth="1"/>
    <col min="2808" max="2808" width="45.28515625" style="100" customWidth="1"/>
    <col min="2809" max="2809" width="4.85546875" style="100" customWidth="1"/>
    <col min="2810" max="2811" width="3.85546875" style="100" customWidth="1"/>
    <col min="2812" max="2812" width="3.7109375" style="100" customWidth="1"/>
    <col min="2813" max="2813" width="2.5703125" style="100" customWidth="1"/>
    <col min="2814" max="2814" width="7.42578125" style="100" customWidth="1"/>
    <col min="2815" max="2815" width="4.7109375" style="100" customWidth="1"/>
    <col min="2816" max="2816" width="11.42578125" style="100" customWidth="1"/>
    <col min="2817" max="3062" width="9.140625" style="100"/>
    <col min="3063" max="3063" width="3.85546875" style="100" customWidth="1"/>
    <col min="3064" max="3064" width="45.28515625" style="100" customWidth="1"/>
    <col min="3065" max="3065" width="4.85546875" style="100" customWidth="1"/>
    <col min="3066" max="3067" width="3.85546875" style="100" customWidth="1"/>
    <col min="3068" max="3068" width="3.7109375" style="100" customWidth="1"/>
    <col min="3069" max="3069" width="2.5703125" style="100" customWidth="1"/>
    <col min="3070" max="3070" width="7.42578125" style="100" customWidth="1"/>
    <col min="3071" max="3071" width="4.7109375" style="100" customWidth="1"/>
    <col min="3072" max="3072" width="11.42578125" style="100" customWidth="1"/>
    <col min="3073" max="3318" width="9.140625" style="100"/>
    <col min="3319" max="3319" width="3.85546875" style="100" customWidth="1"/>
    <col min="3320" max="3320" width="45.28515625" style="100" customWidth="1"/>
    <col min="3321" max="3321" width="4.85546875" style="100" customWidth="1"/>
    <col min="3322" max="3323" width="3.85546875" style="100" customWidth="1"/>
    <col min="3324" max="3324" width="3.7109375" style="100" customWidth="1"/>
    <col min="3325" max="3325" width="2.5703125" style="100" customWidth="1"/>
    <col min="3326" max="3326" width="7.42578125" style="100" customWidth="1"/>
    <col min="3327" max="3327" width="4.7109375" style="100" customWidth="1"/>
    <col min="3328" max="3328" width="11.42578125" style="100" customWidth="1"/>
    <col min="3329" max="3574" width="9.140625" style="100"/>
    <col min="3575" max="3575" width="3.85546875" style="100" customWidth="1"/>
    <col min="3576" max="3576" width="45.28515625" style="100" customWidth="1"/>
    <col min="3577" max="3577" width="4.85546875" style="100" customWidth="1"/>
    <col min="3578" max="3579" width="3.85546875" style="100" customWidth="1"/>
    <col min="3580" max="3580" width="3.7109375" style="100" customWidth="1"/>
    <col min="3581" max="3581" width="2.5703125" style="100" customWidth="1"/>
    <col min="3582" max="3582" width="7.42578125" style="100" customWidth="1"/>
    <col min="3583" max="3583" width="4.7109375" style="100" customWidth="1"/>
    <col min="3584" max="3584" width="11.42578125" style="100" customWidth="1"/>
    <col min="3585" max="3830" width="9.140625" style="100"/>
    <col min="3831" max="3831" width="3.85546875" style="100" customWidth="1"/>
    <col min="3832" max="3832" width="45.28515625" style="100" customWidth="1"/>
    <col min="3833" max="3833" width="4.85546875" style="100" customWidth="1"/>
    <col min="3834" max="3835" width="3.85546875" style="100" customWidth="1"/>
    <col min="3836" max="3836" width="3.7109375" style="100" customWidth="1"/>
    <col min="3837" max="3837" width="2.5703125" style="100" customWidth="1"/>
    <col min="3838" max="3838" width="7.42578125" style="100" customWidth="1"/>
    <col min="3839" max="3839" width="4.7109375" style="100" customWidth="1"/>
    <col min="3840" max="3840" width="11.42578125" style="100" customWidth="1"/>
    <col min="3841" max="4086" width="9.140625" style="100"/>
    <col min="4087" max="4087" width="3.85546875" style="100" customWidth="1"/>
    <col min="4088" max="4088" width="45.28515625" style="100" customWidth="1"/>
    <col min="4089" max="4089" width="4.85546875" style="100" customWidth="1"/>
    <col min="4090" max="4091" width="3.85546875" style="100" customWidth="1"/>
    <col min="4092" max="4092" width="3.7109375" style="100" customWidth="1"/>
    <col min="4093" max="4093" width="2.5703125" style="100" customWidth="1"/>
    <col min="4094" max="4094" width="7.42578125" style="100" customWidth="1"/>
    <col min="4095" max="4095" width="4.7109375" style="100" customWidth="1"/>
    <col min="4096" max="4096" width="11.42578125" style="100" customWidth="1"/>
    <col min="4097" max="4342" width="9.140625" style="100"/>
    <col min="4343" max="4343" width="3.85546875" style="100" customWidth="1"/>
    <col min="4344" max="4344" width="45.28515625" style="100" customWidth="1"/>
    <col min="4345" max="4345" width="4.85546875" style="100" customWidth="1"/>
    <col min="4346" max="4347" width="3.85546875" style="100" customWidth="1"/>
    <col min="4348" max="4348" width="3.7109375" style="100" customWidth="1"/>
    <col min="4349" max="4349" width="2.5703125" style="100" customWidth="1"/>
    <col min="4350" max="4350" width="7.42578125" style="100" customWidth="1"/>
    <col min="4351" max="4351" width="4.7109375" style="100" customWidth="1"/>
    <col min="4352" max="4352" width="11.42578125" style="100" customWidth="1"/>
    <col min="4353" max="4598" width="9.140625" style="100"/>
    <col min="4599" max="4599" width="3.85546875" style="100" customWidth="1"/>
    <col min="4600" max="4600" width="45.28515625" style="100" customWidth="1"/>
    <col min="4601" max="4601" width="4.85546875" style="100" customWidth="1"/>
    <col min="4602" max="4603" width="3.85546875" style="100" customWidth="1"/>
    <col min="4604" max="4604" width="3.7109375" style="100" customWidth="1"/>
    <col min="4605" max="4605" width="2.5703125" style="100" customWidth="1"/>
    <col min="4606" max="4606" width="7.42578125" style="100" customWidth="1"/>
    <col min="4607" max="4607" width="4.7109375" style="100" customWidth="1"/>
    <col min="4608" max="4608" width="11.42578125" style="100" customWidth="1"/>
    <col min="4609" max="4854" width="9.140625" style="100"/>
    <col min="4855" max="4855" width="3.85546875" style="100" customWidth="1"/>
    <col min="4856" max="4856" width="45.28515625" style="100" customWidth="1"/>
    <col min="4857" max="4857" width="4.85546875" style="100" customWidth="1"/>
    <col min="4858" max="4859" width="3.85546875" style="100" customWidth="1"/>
    <col min="4860" max="4860" width="3.7109375" style="100" customWidth="1"/>
    <col min="4861" max="4861" width="2.5703125" style="100" customWidth="1"/>
    <col min="4862" max="4862" width="7.42578125" style="100" customWidth="1"/>
    <col min="4863" max="4863" width="4.7109375" style="100" customWidth="1"/>
    <col min="4864" max="4864" width="11.42578125" style="100" customWidth="1"/>
    <col min="4865" max="5110" width="9.140625" style="100"/>
    <col min="5111" max="5111" width="3.85546875" style="100" customWidth="1"/>
    <col min="5112" max="5112" width="45.28515625" style="100" customWidth="1"/>
    <col min="5113" max="5113" width="4.85546875" style="100" customWidth="1"/>
    <col min="5114" max="5115" width="3.85546875" style="100" customWidth="1"/>
    <col min="5116" max="5116" width="3.7109375" style="100" customWidth="1"/>
    <col min="5117" max="5117" width="2.5703125" style="100" customWidth="1"/>
    <col min="5118" max="5118" width="7.42578125" style="100" customWidth="1"/>
    <col min="5119" max="5119" width="4.7109375" style="100" customWidth="1"/>
    <col min="5120" max="5120" width="11.42578125" style="100" customWidth="1"/>
    <col min="5121" max="5366" width="9.140625" style="100"/>
    <col min="5367" max="5367" width="3.85546875" style="100" customWidth="1"/>
    <col min="5368" max="5368" width="45.28515625" style="100" customWidth="1"/>
    <col min="5369" max="5369" width="4.85546875" style="100" customWidth="1"/>
    <col min="5370" max="5371" width="3.85546875" style="100" customWidth="1"/>
    <col min="5372" max="5372" width="3.7109375" style="100" customWidth="1"/>
    <col min="5373" max="5373" width="2.5703125" style="100" customWidth="1"/>
    <col min="5374" max="5374" width="7.42578125" style="100" customWidth="1"/>
    <col min="5375" max="5375" width="4.7109375" style="100" customWidth="1"/>
    <col min="5376" max="5376" width="11.42578125" style="100" customWidth="1"/>
    <col min="5377" max="5622" width="9.140625" style="100"/>
    <col min="5623" max="5623" width="3.85546875" style="100" customWidth="1"/>
    <col min="5624" max="5624" width="45.28515625" style="100" customWidth="1"/>
    <col min="5625" max="5625" width="4.85546875" style="100" customWidth="1"/>
    <col min="5626" max="5627" width="3.85546875" style="100" customWidth="1"/>
    <col min="5628" max="5628" width="3.7109375" style="100" customWidth="1"/>
    <col min="5629" max="5629" width="2.5703125" style="100" customWidth="1"/>
    <col min="5630" max="5630" width="7.42578125" style="100" customWidth="1"/>
    <col min="5631" max="5631" width="4.7109375" style="100" customWidth="1"/>
    <col min="5632" max="5632" width="11.42578125" style="100" customWidth="1"/>
    <col min="5633" max="5878" width="9.140625" style="100"/>
    <col min="5879" max="5879" width="3.85546875" style="100" customWidth="1"/>
    <col min="5880" max="5880" width="45.28515625" style="100" customWidth="1"/>
    <col min="5881" max="5881" width="4.85546875" style="100" customWidth="1"/>
    <col min="5882" max="5883" width="3.85546875" style="100" customWidth="1"/>
    <col min="5884" max="5884" width="3.7109375" style="100" customWidth="1"/>
    <col min="5885" max="5885" width="2.5703125" style="100" customWidth="1"/>
    <col min="5886" max="5886" width="7.42578125" style="100" customWidth="1"/>
    <col min="5887" max="5887" width="4.7109375" style="100" customWidth="1"/>
    <col min="5888" max="5888" width="11.42578125" style="100" customWidth="1"/>
    <col min="5889" max="6134" width="9.140625" style="100"/>
    <col min="6135" max="6135" width="3.85546875" style="100" customWidth="1"/>
    <col min="6136" max="6136" width="45.28515625" style="100" customWidth="1"/>
    <col min="6137" max="6137" width="4.85546875" style="100" customWidth="1"/>
    <col min="6138" max="6139" width="3.85546875" style="100" customWidth="1"/>
    <col min="6140" max="6140" width="3.7109375" style="100" customWidth="1"/>
    <col min="6141" max="6141" width="2.5703125" style="100" customWidth="1"/>
    <col min="6142" max="6142" width="7.42578125" style="100" customWidth="1"/>
    <col min="6143" max="6143" width="4.7109375" style="100" customWidth="1"/>
    <col min="6144" max="6144" width="11.42578125" style="100" customWidth="1"/>
    <col min="6145" max="6390" width="9.140625" style="100"/>
    <col min="6391" max="6391" width="3.85546875" style="100" customWidth="1"/>
    <col min="6392" max="6392" width="45.28515625" style="100" customWidth="1"/>
    <col min="6393" max="6393" width="4.85546875" style="100" customWidth="1"/>
    <col min="6394" max="6395" width="3.85546875" style="100" customWidth="1"/>
    <col min="6396" max="6396" width="3.7109375" style="100" customWidth="1"/>
    <col min="6397" max="6397" width="2.5703125" style="100" customWidth="1"/>
    <col min="6398" max="6398" width="7.42578125" style="100" customWidth="1"/>
    <col min="6399" max="6399" width="4.7109375" style="100" customWidth="1"/>
    <col min="6400" max="6400" width="11.42578125" style="100" customWidth="1"/>
    <col min="6401" max="6646" width="9.140625" style="100"/>
    <col min="6647" max="6647" width="3.85546875" style="100" customWidth="1"/>
    <col min="6648" max="6648" width="45.28515625" style="100" customWidth="1"/>
    <col min="6649" max="6649" width="4.85546875" style="100" customWidth="1"/>
    <col min="6650" max="6651" width="3.85546875" style="100" customWidth="1"/>
    <col min="6652" max="6652" width="3.7109375" style="100" customWidth="1"/>
    <col min="6653" max="6653" width="2.5703125" style="100" customWidth="1"/>
    <col min="6654" max="6654" width="7.42578125" style="100" customWidth="1"/>
    <col min="6655" max="6655" width="4.7109375" style="100" customWidth="1"/>
    <col min="6656" max="6656" width="11.42578125" style="100" customWidth="1"/>
    <col min="6657" max="6902" width="9.140625" style="100"/>
    <col min="6903" max="6903" width="3.85546875" style="100" customWidth="1"/>
    <col min="6904" max="6904" width="45.28515625" style="100" customWidth="1"/>
    <col min="6905" max="6905" width="4.85546875" style="100" customWidth="1"/>
    <col min="6906" max="6907" width="3.85546875" style="100" customWidth="1"/>
    <col min="6908" max="6908" width="3.7109375" style="100" customWidth="1"/>
    <col min="6909" max="6909" width="2.5703125" style="100" customWidth="1"/>
    <col min="6910" max="6910" width="7.42578125" style="100" customWidth="1"/>
    <col min="6911" max="6911" width="4.7109375" style="100" customWidth="1"/>
    <col min="6912" max="6912" width="11.42578125" style="100" customWidth="1"/>
    <col min="6913" max="7158" width="9.140625" style="100"/>
    <col min="7159" max="7159" width="3.85546875" style="100" customWidth="1"/>
    <col min="7160" max="7160" width="45.28515625" style="100" customWidth="1"/>
    <col min="7161" max="7161" width="4.85546875" style="100" customWidth="1"/>
    <col min="7162" max="7163" width="3.85546875" style="100" customWidth="1"/>
    <col min="7164" max="7164" width="3.7109375" style="100" customWidth="1"/>
    <col min="7165" max="7165" width="2.5703125" style="100" customWidth="1"/>
    <col min="7166" max="7166" width="7.42578125" style="100" customWidth="1"/>
    <col min="7167" max="7167" width="4.7109375" style="100" customWidth="1"/>
    <col min="7168" max="7168" width="11.42578125" style="100" customWidth="1"/>
    <col min="7169" max="7414" width="9.140625" style="100"/>
    <col min="7415" max="7415" width="3.85546875" style="100" customWidth="1"/>
    <col min="7416" max="7416" width="45.28515625" style="100" customWidth="1"/>
    <col min="7417" max="7417" width="4.85546875" style="100" customWidth="1"/>
    <col min="7418" max="7419" width="3.85546875" style="100" customWidth="1"/>
    <col min="7420" max="7420" width="3.7109375" style="100" customWidth="1"/>
    <col min="7421" max="7421" width="2.5703125" style="100" customWidth="1"/>
    <col min="7422" max="7422" width="7.42578125" style="100" customWidth="1"/>
    <col min="7423" max="7423" width="4.7109375" style="100" customWidth="1"/>
    <col min="7424" max="7424" width="11.42578125" style="100" customWidth="1"/>
    <col min="7425" max="7670" width="9.140625" style="100"/>
    <col min="7671" max="7671" width="3.85546875" style="100" customWidth="1"/>
    <col min="7672" max="7672" width="45.28515625" style="100" customWidth="1"/>
    <col min="7673" max="7673" width="4.85546875" style="100" customWidth="1"/>
    <col min="7674" max="7675" width="3.85546875" style="100" customWidth="1"/>
    <col min="7676" max="7676" width="3.7109375" style="100" customWidth="1"/>
    <col min="7677" max="7677" width="2.5703125" style="100" customWidth="1"/>
    <col min="7678" max="7678" width="7.42578125" style="100" customWidth="1"/>
    <col min="7679" max="7679" width="4.7109375" style="100" customWidth="1"/>
    <col min="7680" max="7680" width="11.42578125" style="100" customWidth="1"/>
    <col min="7681" max="7926" width="9.140625" style="100"/>
    <col min="7927" max="7927" width="3.85546875" style="100" customWidth="1"/>
    <col min="7928" max="7928" width="45.28515625" style="100" customWidth="1"/>
    <col min="7929" max="7929" width="4.85546875" style="100" customWidth="1"/>
    <col min="7930" max="7931" width="3.85546875" style="100" customWidth="1"/>
    <col min="7932" max="7932" width="3.7109375" style="100" customWidth="1"/>
    <col min="7933" max="7933" width="2.5703125" style="100" customWidth="1"/>
    <col min="7934" max="7934" width="7.42578125" style="100" customWidth="1"/>
    <col min="7935" max="7935" width="4.7109375" style="100" customWidth="1"/>
    <col min="7936" max="7936" width="11.42578125" style="100" customWidth="1"/>
    <col min="7937" max="8182" width="9.140625" style="100"/>
    <col min="8183" max="8183" width="3.85546875" style="100" customWidth="1"/>
    <col min="8184" max="8184" width="45.28515625" style="100" customWidth="1"/>
    <col min="8185" max="8185" width="4.85546875" style="100" customWidth="1"/>
    <col min="8186" max="8187" width="3.85546875" style="100" customWidth="1"/>
    <col min="8188" max="8188" width="3.7109375" style="100" customWidth="1"/>
    <col min="8189" max="8189" width="2.5703125" style="100" customWidth="1"/>
    <col min="8190" max="8190" width="7.42578125" style="100" customWidth="1"/>
    <col min="8191" max="8191" width="4.7109375" style="100" customWidth="1"/>
    <col min="8192" max="8192" width="11.42578125" style="100" customWidth="1"/>
    <col min="8193" max="8438" width="9.140625" style="100"/>
    <col min="8439" max="8439" width="3.85546875" style="100" customWidth="1"/>
    <col min="8440" max="8440" width="45.28515625" style="100" customWidth="1"/>
    <col min="8441" max="8441" width="4.85546875" style="100" customWidth="1"/>
    <col min="8442" max="8443" width="3.85546875" style="100" customWidth="1"/>
    <col min="8444" max="8444" width="3.7109375" style="100" customWidth="1"/>
    <col min="8445" max="8445" width="2.5703125" style="100" customWidth="1"/>
    <col min="8446" max="8446" width="7.42578125" style="100" customWidth="1"/>
    <col min="8447" max="8447" width="4.7109375" style="100" customWidth="1"/>
    <col min="8448" max="8448" width="11.42578125" style="100" customWidth="1"/>
    <col min="8449" max="8694" width="9.140625" style="100"/>
    <col min="8695" max="8695" width="3.85546875" style="100" customWidth="1"/>
    <col min="8696" max="8696" width="45.28515625" style="100" customWidth="1"/>
    <col min="8697" max="8697" width="4.85546875" style="100" customWidth="1"/>
    <col min="8698" max="8699" width="3.85546875" style="100" customWidth="1"/>
    <col min="8700" max="8700" width="3.7109375" style="100" customWidth="1"/>
    <col min="8701" max="8701" width="2.5703125" style="100" customWidth="1"/>
    <col min="8702" max="8702" width="7.42578125" style="100" customWidth="1"/>
    <col min="8703" max="8703" width="4.7109375" style="100" customWidth="1"/>
    <col min="8704" max="8704" width="11.42578125" style="100" customWidth="1"/>
    <col min="8705" max="8950" width="9.140625" style="100"/>
    <col min="8951" max="8951" width="3.85546875" style="100" customWidth="1"/>
    <col min="8952" max="8952" width="45.28515625" style="100" customWidth="1"/>
    <col min="8953" max="8953" width="4.85546875" style="100" customWidth="1"/>
    <col min="8954" max="8955" width="3.85546875" style="100" customWidth="1"/>
    <col min="8956" max="8956" width="3.7109375" style="100" customWidth="1"/>
    <col min="8957" max="8957" width="2.5703125" style="100" customWidth="1"/>
    <col min="8958" max="8958" width="7.42578125" style="100" customWidth="1"/>
    <col min="8959" max="8959" width="4.7109375" style="100" customWidth="1"/>
    <col min="8960" max="8960" width="11.42578125" style="100" customWidth="1"/>
    <col min="8961" max="9206" width="9.140625" style="100"/>
    <col min="9207" max="9207" width="3.85546875" style="100" customWidth="1"/>
    <col min="9208" max="9208" width="45.28515625" style="100" customWidth="1"/>
    <col min="9209" max="9209" width="4.85546875" style="100" customWidth="1"/>
    <col min="9210" max="9211" width="3.85546875" style="100" customWidth="1"/>
    <col min="9212" max="9212" width="3.7109375" style="100" customWidth="1"/>
    <col min="9213" max="9213" width="2.5703125" style="100" customWidth="1"/>
    <col min="9214" max="9214" width="7.42578125" style="100" customWidth="1"/>
    <col min="9215" max="9215" width="4.7109375" style="100" customWidth="1"/>
    <col min="9216" max="9216" width="11.42578125" style="100" customWidth="1"/>
    <col min="9217" max="9462" width="9.140625" style="100"/>
    <col min="9463" max="9463" width="3.85546875" style="100" customWidth="1"/>
    <col min="9464" max="9464" width="45.28515625" style="100" customWidth="1"/>
    <col min="9465" max="9465" width="4.85546875" style="100" customWidth="1"/>
    <col min="9466" max="9467" width="3.85546875" style="100" customWidth="1"/>
    <col min="9468" max="9468" width="3.7109375" style="100" customWidth="1"/>
    <col min="9469" max="9469" width="2.5703125" style="100" customWidth="1"/>
    <col min="9470" max="9470" width="7.42578125" style="100" customWidth="1"/>
    <col min="9471" max="9471" width="4.7109375" style="100" customWidth="1"/>
    <col min="9472" max="9472" width="11.42578125" style="100" customWidth="1"/>
    <col min="9473" max="9718" width="9.140625" style="100"/>
    <col min="9719" max="9719" width="3.85546875" style="100" customWidth="1"/>
    <col min="9720" max="9720" width="45.28515625" style="100" customWidth="1"/>
    <col min="9721" max="9721" width="4.85546875" style="100" customWidth="1"/>
    <col min="9722" max="9723" width="3.85546875" style="100" customWidth="1"/>
    <col min="9724" max="9724" width="3.7109375" style="100" customWidth="1"/>
    <col min="9725" max="9725" width="2.5703125" style="100" customWidth="1"/>
    <col min="9726" max="9726" width="7.42578125" style="100" customWidth="1"/>
    <col min="9727" max="9727" width="4.7109375" style="100" customWidth="1"/>
    <col min="9728" max="9728" width="11.42578125" style="100" customWidth="1"/>
    <col min="9729" max="9974" width="9.140625" style="100"/>
    <col min="9975" max="9975" width="3.85546875" style="100" customWidth="1"/>
    <col min="9976" max="9976" width="45.28515625" style="100" customWidth="1"/>
    <col min="9977" max="9977" width="4.85546875" style="100" customWidth="1"/>
    <col min="9978" max="9979" width="3.85546875" style="100" customWidth="1"/>
    <col min="9980" max="9980" width="3.7109375" style="100" customWidth="1"/>
    <col min="9981" max="9981" width="2.5703125" style="100" customWidth="1"/>
    <col min="9982" max="9982" width="7.42578125" style="100" customWidth="1"/>
    <col min="9983" max="9983" width="4.7109375" style="100" customWidth="1"/>
    <col min="9984" max="9984" width="11.42578125" style="100" customWidth="1"/>
    <col min="9985" max="10230" width="9.140625" style="100"/>
    <col min="10231" max="10231" width="3.85546875" style="100" customWidth="1"/>
    <col min="10232" max="10232" width="45.28515625" style="100" customWidth="1"/>
    <col min="10233" max="10233" width="4.85546875" style="100" customWidth="1"/>
    <col min="10234" max="10235" width="3.85546875" style="100" customWidth="1"/>
    <col min="10236" max="10236" width="3.7109375" style="100" customWidth="1"/>
    <col min="10237" max="10237" width="2.5703125" style="100" customWidth="1"/>
    <col min="10238" max="10238" width="7.42578125" style="100" customWidth="1"/>
    <col min="10239" max="10239" width="4.7109375" style="100" customWidth="1"/>
    <col min="10240" max="10240" width="11.42578125" style="100" customWidth="1"/>
    <col min="10241" max="10486" width="9.140625" style="100"/>
    <col min="10487" max="10487" width="3.85546875" style="100" customWidth="1"/>
    <col min="10488" max="10488" width="45.28515625" style="100" customWidth="1"/>
    <col min="10489" max="10489" width="4.85546875" style="100" customWidth="1"/>
    <col min="10490" max="10491" width="3.85546875" style="100" customWidth="1"/>
    <col min="10492" max="10492" width="3.7109375" style="100" customWidth="1"/>
    <col min="10493" max="10493" width="2.5703125" style="100" customWidth="1"/>
    <col min="10494" max="10494" width="7.42578125" style="100" customWidth="1"/>
    <col min="10495" max="10495" width="4.7109375" style="100" customWidth="1"/>
    <col min="10496" max="10496" width="11.42578125" style="100" customWidth="1"/>
    <col min="10497" max="10742" width="9.140625" style="100"/>
    <col min="10743" max="10743" width="3.85546875" style="100" customWidth="1"/>
    <col min="10744" max="10744" width="45.28515625" style="100" customWidth="1"/>
    <col min="10745" max="10745" width="4.85546875" style="100" customWidth="1"/>
    <col min="10746" max="10747" width="3.85546875" style="100" customWidth="1"/>
    <col min="10748" max="10748" width="3.7109375" style="100" customWidth="1"/>
    <col min="10749" max="10749" width="2.5703125" style="100" customWidth="1"/>
    <col min="10750" max="10750" width="7.42578125" style="100" customWidth="1"/>
    <col min="10751" max="10751" width="4.7109375" style="100" customWidth="1"/>
    <col min="10752" max="10752" width="11.42578125" style="100" customWidth="1"/>
    <col min="10753" max="10998" width="9.140625" style="100"/>
    <col min="10999" max="10999" width="3.85546875" style="100" customWidth="1"/>
    <col min="11000" max="11000" width="45.28515625" style="100" customWidth="1"/>
    <col min="11001" max="11001" width="4.85546875" style="100" customWidth="1"/>
    <col min="11002" max="11003" width="3.85546875" style="100" customWidth="1"/>
    <col min="11004" max="11004" width="3.7109375" style="100" customWidth="1"/>
    <col min="11005" max="11005" width="2.5703125" style="100" customWidth="1"/>
    <col min="11006" max="11006" width="7.42578125" style="100" customWidth="1"/>
    <col min="11007" max="11007" width="4.7109375" style="100" customWidth="1"/>
    <col min="11008" max="11008" width="11.42578125" style="100" customWidth="1"/>
    <col min="11009" max="11254" width="9.140625" style="100"/>
    <col min="11255" max="11255" width="3.85546875" style="100" customWidth="1"/>
    <col min="11256" max="11256" width="45.28515625" style="100" customWidth="1"/>
    <col min="11257" max="11257" width="4.85546875" style="100" customWidth="1"/>
    <col min="11258" max="11259" width="3.85546875" style="100" customWidth="1"/>
    <col min="11260" max="11260" width="3.7109375" style="100" customWidth="1"/>
    <col min="11261" max="11261" width="2.5703125" style="100" customWidth="1"/>
    <col min="11262" max="11262" width="7.42578125" style="100" customWidth="1"/>
    <col min="11263" max="11263" width="4.7109375" style="100" customWidth="1"/>
    <col min="11264" max="11264" width="11.42578125" style="100" customWidth="1"/>
    <col min="11265" max="11510" width="9.140625" style="100"/>
    <col min="11511" max="11511" width="3.85546875" style="100" customWidth="1"/>
    <col min="11512" max="11512" width="45.28515625" style="100" customWidth="1"/>
    <col min="11513" max="11513" width="4.85546875" style="100" customWidth="1"/>
    <col min="11514" max="11515" width="3.85546875" style="100" customWidth="1"/>
    <col min="11516" max="11516" width="3.7109375" style="100" customWidth="1"/>
    <col min="11517" max="11517" width="2.5703125" style="100" customWidth="1"/>
    <col min="11518" max="11518" width="7.42578125" style="100" customWidth="1"/>
    <col min="11519" max="11519" width="4.7109375" style="100" customWidth="1"/>
    <col min="11520" max="11520" width="11.42578125" style="100" customWidth="1"/>
    <col min="11521" max="11766" width="9.140625" style="100"/>
    <col min="11767" max="11767" width="3.85546875" style="100" customWidth="1"/>
    <col min="11768" max="11768" width="45.28515625" style="100" customWidth="1"/>
    <col min="11769" max="11769" width="4.85546875" style="100" customWidth="1"/>
    <col min="11770" max="11771" width="3.85546875" style="100" customWidth="1"/>
    <col min="11772" max="11772" width="3.7109375" style="100" customWidth="1"/>
    <col min="11773" max="11773" width="2.5703125" style="100" customWidth="1"/>
    <col min="11774" max="11774" width="7.42578125" style="100" customWidth="1"/>
    <col min="11775" max="11775" width="4.7109375" style="100" customWidth="1"/>
    <col min="11776" max="11776" width="11.42578125" style="100" customWidth="1"/>
    <col min="11777" max="12022" width="9.140625" style="100"/>
    <col min="12023" max="12023" width="3.85546875" style="100" customWidth="1"/>
    <col min="12024" max="12024" width="45.28515625" style="100" customWidth="1"/>
    <col min="12025" max="12025" width="4.85546875" style="100" customWidth="1"/>
    <col min="12026" max="12027" width="3.85546875" style="100" customWidth="1"/>
    <col min="12028" max="12028" width="3.7109375" style="100" customWidth="1"/>
    <col min="12029" max="12029" width="2.5703125" style="100" customWidth="1"/>
    <col min="12030" max="12030" width="7.42578125" style="100" customWidth="1"/>
    <col min="12031" max="12031" width="4.7109375" style="100" customWidth="1"/>
    <col min="12032" max="12032" width="11.42578125" style="100" customWidth="1"/>
    <col min="12033" max="12278" width="9.140625" style="100"/>
    <col min="12279" max="12279" width="3.85546875" style="100" customWidth="1"/>
    <col min="12280" max="12280" width="45.28515625" style="100" customWidth="1"/>
    <col min="12281" max="12281" width="4.85546875" style="100" customWidth="1"/>
    <col min="12282" max="12283" width="3.85546875" style="100" customWidth="1"/>
    <col min="12284" max="12284" width="3.7109375" style="100" customWidth="1"/>
    <col min="12285" max="12285" width="2.5703125" style="100" customWidth="1"/>
    <col min="12286" max="12286" width="7.42578125" style="100" customWidth="1"/>
    <col min="12287" max="12287" width="4.7109375" style="100" customWidth="1"/>
    <col min="12288" max="12288" width="11.42578125" style="100" customWidth="1"/>
    <col min="12289" max="12534" width="9.140625" style="100"/>
    <col min="12535" max="12535" width="3.85546875" style="100" customWidth="1"/>
    <col min="12536" max="12536" width="45.28515625" style="100" customWidth="1"/>
    <col min="12537" max="12537" width="4.85546875" style="100" customWidth="1"/>
    <col min="12538" max="12539" width="3.85546875" style="100" customWidth="1"/>
    <col min="12540" max="12540" width="3.7109375" style="100" customWidth="1"/>
    <col min="12541" max="12541" width="2.5703125" style="100" customWidth="1"/>
    <col min="12542" max="12542" width="7.42578125" style="100" customWidth="1"/>
    <col min="12543" max="12543" width="4.7109375" style="100" customWidth="1"/>
    <col min="12544" max="12544" width="11.42578125" style="100" customWidth="1"/>
    <col min="12545" max="12790" width="9.140625" style="100"/>
    <col min="12791" max="12791" width="3.85546875" style="100" customWidth="1"/>
    <col min="12792" max="12792" width="45.28515625" style="100" customWidth="1"/>
    <col min="12793" max="12793" width="4.85546875" style="100" customWidth="1"/>
    <col min="12794" max="12795" width="3.85546875" style="100" customWidth="1"/>
    <col min="12796" max="12796" width="3.7109375" style="100" customWidth="1"/>
    <col min="12797" max="12797" width="2.5703125" style="100" customWidth="1"/>
    <col min="12798" max="12798" width="7.42578125" style="100" customWidth="1"/>
    <col min="12799" max="12799" width="4.7109375" style="100" customWidth="1"/>
    <col min="12800" max="12800" width="11.42578125" style="100" customWidth="1"/>
    <col min="12801" max="13046" width="9.140625" style="100"/>
    <col min="13047" max="13047" width="3.85546875" style="100" customWidth="1"/>
    <col min="13048" max="13048" width="45.28515625" style="100" customWidth="1"/>
    <col min="13049" max="13049" width="4.85546875" style="100" customWidth="1"/>
    <col min="13050" max="13051" width="3.85546875" style="100" customWidth="1"/>
    <col min="13052" max="13052" width="3.7109375" style="100" customWidth="1"/>
    <col min="13053" max="13053" width="2.5703125" style="100" customWidth="1"/>
    <col min="13054" max="13054" width="7.42578125" style="100" customWidth="1"/>
    <col min="13055" max="13055" width="4.7109375" style="100" customWidth="1"/>
    <col min="13056" max="13056" width="11.42578125" style="100" customWidth="1"/>
    <col min="13057" max="13302" width="9.140625" style="100"/>
    <col min="13303" max="13303" width="3.85546875" style="100" customWidth="1"/>
    <col min="13304" max="13304" width="45.28515625" style="100" customWidth="1"/>
    <col min="13305" max="13305" width="4.85546875" style="100" customWidth="1"/>
    <col min="13306" max="13307" width="3.85546875" style="100" customWidth="1"/>
    <col min="13308" max="13308" width="3.7109375" style="100" customWidth="1"/>
    <col min="13309" max="13309" width="2.5703125" style="100" customWidth="1"/>
    <col min="13310" max="13310" width="7.42578125" style="100" customWidth="1"/>
    <col min="13311" max="13311" width="4.7109375" style="100" customWidth="1"/>
    <col min="13312" max="13312" width="11.42578125" style="100" customWidth="1"/>
    <col min="13313" max="13558" width="9.140625" style="100"/>
    <col min="13559" max="13559" width="3.85546875" style="100" customWidth="1"/>
    <col min="13560" max="13560" width="45.28515625" style="100" customWidth="1"/>
    <col min="13561" max="13561" width="4.85546875" style="100" customWidth="1"/>
    <col min="13562" max="13563" width="3.85546875" style="100" customWidth="1"/>
    <col min="13564" max="13564" width="3.7109375" style="100" customWidth="1"/>
    <col min="13565" max="13565" width="2.5703125" style="100" customWidth="1"/>
    <col min="13566" max="13566" width="7.42578125" style="100" customWidth="1"/>
    <col min="13567" max="13567" width="4.7109375" style="100" customWidth="1"/>
    <col min="13568" max="13568" width="11.42578125" style="100" customWidth="1"/>
    <col min="13569" max="13814" width="9.140625" style="100"/>
    <col min="13815" max="13815" width="3.85546875" style="100" customWidth="1"/>
    <col min="13816" max="13816" width="45.28515625" style="100" customWidth="1"/>
    <col min="13817" max="13817" width="4.85546875" style="100" customWidth="1"/>
    <col min="13818" max="13819" width="3.85546875" style="100" customWidth="1"/>
    <col min="13820" max="13820" width="3.7109375" style="100" customWidth="1"/>
    <col min="13821" max="13821" width="2.5703125" style="100" customWidth="1"/>
    <col min="13822" max="13822" width="7.42578125" style="100" customWidth="1"/>
    <col min="13823" max="13823" width="4.7109375" style="100" customWidth="1"/>
    <col min="13824" max="13824" width="11.42578125" style="100" customWidth="1"/>
    <col min="13825" max="14070" width="9.140625" style="100"/>
    <col min="14071" max="14071" width="3.85546875" style="100" customWidth="1"/>
    <col min="14072" max="14072" width="45.28515625" style="100" customWidth="1"/>
    <col min="14073" max="14073" width="4.85546875" style="100" customWidth="1"/>
    <col min="14074" max="14075" width="3.85546875" style="100" customWidth="1"/>
    <col min="14076" max="14076" width="3.7109375" style="100" customWidth="1"/>
    <col min="14077" max="14077" width="2.5703125" style="100" customWidth="1"/>
    <col min="14078" max="14078" width="7.42578125" style="100" customWidth="1"/>
    <col min="14079" max="14079" width="4.7109375" style="100" customWidth="1"/>
    <col min="14080" max="14080" width="11.42578125" style="100" customWidth="1"/>
    <col min="14081" max="14326" width="9.140625" style="100"/>
    <col min="14327" max="14327" width="3.85546875" style="100" customWidth="1"/>
    <col min="14328" max="14328" width="45.28515625" style="100" customWidth="1"/>
    <col min="14329" max="14329" width="4.85546875" style="100" customWidth="1"/>
    <col min="14330" max="14331" width="3.85546875" style="100" customWidth="1"/>
    <col min="14332" max="14332" width="3.7109375" style="100" customWidth="1"/>
    <col min="14333" max="14333" width="2.5703125" style="100" customWidth="1"/>
    <col min="14334" max="14334" width="7.42578125" style="100" customWidth="1"/>
    <col min="14335" max="14335" width="4.7109375" style="100" customWidth="1"/>
    <col min="14336" max="14336" width="11.42578125" style="100" customWidth="1"/>
    <col min="14337" max="14582" width="9.140625" style="100"/>
    <col min="14583" max="14583" width="3.85546875" style="100" customWidth="1"/>
    <col min="14584" max="14584" width="45.28515625" style="100" customWidth="1"/>
    <col min="14585" max="14585" width="4.85546875" style="100" customWidth="1"/>
    <col min="14586" max="14587" width="3.85546875" style="100" customWidth="1"/>
    <col min="14588" max="14588" width="3.7109375" style="100" customWidth="1"/>
    <col min="14589" max="14589" width="2.5703125" style="100" customWidth="1"/>
    <col min="14590" max="14590" width="7.42578125" style="100" customWidth="1"/>
    <col min="14591" max="14591" width="4.7109375" style="100" customWidth="1"/>
    <col min="14592" max="14592" width="11.42578125" style="100" customWidth="1"/>
    <col min="14593" max="14838" width="9.140625" style="100"/>
    <col min="14839" max="14839" width="3.85546875" style="100" customWidth="1"/>
    <col min="14840" max="14840" width="45.28515625" style="100" customWidth="1"/>
    <col min="14841" max="14841" width="4.85546875" style="100" customWidth="1"/>
    <col min="14842" max="14843" width="3.85546875" style="100" customWidth="1"/>
    <col min="14844" max="14844" width="3.7109375" style="100" customWidth="1"/>
    <col min="14845" max="14845" width="2.5703125" style="100" customWidth="1"/>
    <col min="14846" max="14846" width="7.42578125" style="100" customWidth="1"/>
    <col min="14847" max="14847" width="4.7109375" style="100" customWidth="1"/>
    <col min="14848" max="14848" width="11.42578125" style="100" customWidth="1"/>
    <col min="14849" max="15094" width="9.140625" style="100"/>
    <col min="15095" max="15095" width="3.85546875" style="100" customWidth="1"/>
    <col min="15096" max="15096" width="45.28515625" style="100" customWidth="1"/>
    <col min="15097" max="15097" width="4.85546875" style="100" customWidth="1"/>
    <col min="15098" max="15099" width="3.85546875" style="100" customWidth="1"/>
    <col min="15100" max="15100" width="3.7109375" style="100" customWidth="1"/>
    <col min="15101" max="15101" width="2.5703125" style="100" customWidth="1"/>
    <col min="15102" max="15102" width="7.42578125" style="100" customWidth="1"/>
    <col min="15103" max="15103" width="4.7109375" style="100" customWidth="1"/>
    <col min="15104" max="15104" width="11.42578125" style="100" customWidth="1"/>
    <col min="15105" max="15350" width="9.140625" style="100"/>
    <col min="15351" max="15351" width="3.85546875" style="100" customWidth="1"/>
    <col min="15352" max="15352" width="45.28515625" style="100" customWidth="1"/>
    <col min="15353" max="15353" width="4.85546875" style="100" customWidth="1"/>
    <col min="15354" max="15355" width="3.85546875" style="100" customWidth="1"/>
    <col min="15356" max="15356" width="3.7109375" style="100" customWidth="1"/>
    <col min="15357" max="15357" width="2.5703125" style="100" customWidth="1"/>
    <col min="15358" max="15358" width="7.42578125" style="100" customWidth="1"/>
    <col min="15359" max="15359" width="4.7109375" style="100" customWidth="1"/>
    <col min="15360" max="15360" width="11.42578125" style="100" customWidth="1"/>
    <col min="15361" max="15606" width="9.140625" style="100"/>
    <col min="15607" max="15607" width="3.85546875" style="100" customWidth="1"/>
    <col min="15608" max="15608" width="45.28515625" style="100" customWidth="1"/>
    <col min="15609" max="15609" width="4.85546875" style="100" customWidth="1"/>
    <col min="15610" max="15611" width="3.85546875" style="100" customWidth="1"/>
    <col min="15612" max="15612" width="3.7109375" style="100" customWidth="1"/>
    <col min="15613" max="15613" width="2.5703125" style="100" customWidth="1"/>
    <col min="15614" max="15614" width="7.42578125" style="100" customWidth="1"/>
    <col min="15615" max="15615" width="4.7109375" style="100" customWidth="1"/>
    <col min="15616" max="15616" width="11.42578125" style="100" customWidth="1"/>
    <col min="15617" max="15862" width="9.140625" style="100"/>
    <col min="15863" max="15863" width="3.85546875" style="100" customWidth="1"/>
    <col min="15864" max="15864" width="45.28515625" style="100" customWidth="1"/>
    <col min="15865" max="15865" width="4.85546875" style="100" customWidth="1"/>
    <col min="15866" max="15867" width="3.85546875" style="100" customWidth="1"/>
    <col min="15868" max="15868" width="3.7109375" style="100" customWidth="1"/>
    <col min="15869" max="15869" width="2.5703125" style="100" customWidth="1"/>
    <col min="15870" max="15870" width="7.42578125" style="100" customWidth="1"/>
    <col min="15871" max="15871" width="4.7109375" style="100" customWidth="1"/>
    <col min="15872" max="15872" width="11.42578125" style="100" customWidth="1"/>
    <col min="15873" max="16118" width="9.140625" style="100"/>
    <col min="16119" max="16119" width="3.85546875" style="100" customWidth="1"/>
    <col min="16120" max="16120" width="45.28515625" style="100" customWidth="1"/>
    <col min="16121" max="16121" width="4.85546875" style="100" customWidth="1"/>
    <col min="16122" max="16123" width="3.85546875" style="100" customWidth="1"/>
    <col min="16124" max="16124" width="3.7109375" style="100" customWidth="1"/>
    <col min="16125" max="16125" width="2.5703125" style="100" customWidth="1"/>
    <col min="16126" max="16126" width="7.42578125" style="100" customWidth="1"/>
    <col min="16127" max="16127" width="4.7109375" style="100" customWidth="1"/>
    <col min="16128" max="16128" width="11.42578125" style="100" customWidth="1"/>
    <col min="16129" max="16384" width="9.140625" style="100"/>
  </cols>
  <sheetData>
    <row r="1" spans="1:16" x14ac:dyDescent="0.25">
      <c r="B1"/>
      <c r="C1" s="398" t="s">
        <v>401</v>
      </c>
      <c r="D1" s="398"/>
      <c r="E1" s="398"/>
      <c r="F1" s="398"/>
      <c r="G1" s="398"/>
      <c r="H1" s="398"/>
      <c r="I1" s="398"/>
      <c r="J1" s="398"/>
      <c r="K1" s="398"/>
    </row>
    <row r="2" spans="1:16" x14ac:dyDescent="0.25">
      <c r="C2" s="398" t="s">
        <v>0</v>
      </c>
      <c r="D2" s="398"/>
      <c r="E2" s="398"/>
      <c r="F2" s="398"/>
      <c r="G2" s="398"/>
      <c r="H2" s="398"/>
      <c r="I2" s="398"/>
      <c r="J2" s="398"/>
      <c r="K2" s="398"/>
    </row>
    <row r="3" spans="1:16" x14ac:dyDescent="0.25">
      <c r="C3" s="398" t="s">
        <v>1</v>
      </c>
      <c r="D3" s="398"/>
      <c r="E3" s="398"/>
      <c r="F3" s="398"/>
      <c r="G3" s="398"/>
      <c r="H3" s="398"/>
      <c r="I3" s="398"/>
      <c r="J3" s="398"/>
      <c r="K3" s="398"/>
    </row>
    <row r="4" spans="1:16" x14ac:dyDescent="0.25">
      <c r="C4" s="398" t="s">
        <v>2</v>
      </c>
      <c r="D4" s="398"/>
      <c r="E4" s="398"/>
      <c r="F4" s="398"/>
      <c r="G4" s="398"/>
      <c r="H4" s="398"/>
      <c r="I4" s="398"/>
      <c r="J4" s="398"/>
      <c r="K4" s="398"/>
    </row>
    <row r="5" spans="1:16" ht="12.75" customHeight="1" x14ac:dyDescent="0.25">
      <c r="C5" s="398"/>
      <c r="D5" s="398"/>
      <c r="E5" s="398"/>
      <c r="F5" s="398"/>
      <c r="G5" s="398"/>
      <c r="H5" s="398"/>
      <c r="I5" s="398"/>
      <c r="J5" s="398"/>
      <c r="K5" s="398"/>
    </row>
    <row r="6" spans="1:16" x14ac:dyDescent="0.25">
      <c r="A6" s="399" t="s">
        <v>330</v>
      </c>
      <c r="B6" s="399"/>
      <c r="C6" s="399"/>
      <c r="D6" s="399"/>
      <c r="E6" s="399"/>
      <c r="F6" s="399"/>
      <c r="G6" s="399"/>
      <c r="H6" s="399"/>
      <c r="I6" s="399"/>
      <c r="J6" s="399"/>
      <c r="K6" s="399"/>
    </row>
    <row r="7" spans="1:16" ht="6" customHeight="1" x14ac:dyDescent="0.25">
      <c r="A7" s="391"/>
      <c r="B7" s="391"/>
      <c r="C7" s="391"/>
      <c r="D7" s="391"/>
      <c r="E7" s="391"/>
      <c r="F7" s="391"/>
      <c r="G7" s="391"/>
      <c r="H7" s="391"/>
      <c r="I7" s="391"/>
      <c r="J7" s="391"/>
      <c r="K7" s="391"/>
    </row>
    <row r="8" spans="1:16" ht="17.25" customHeight="1" x14ac:dyDescent="0.25">
      <c r="A8" s="207"/>
      <c r="B8" s="207"/>
      <c r="C8" s="207"/>
      <c r="D8" s="207"/>
      <c r="E8" s="207"/>
      <c r="F8" s="207"/>
      <c r="G8" s="207"/>
      <c r="H8" s="207"/>
      <c r="I8" s="207"/>
      <c r="J8" s="208"/>
      <c r="K8" s="209" t="s">
        <v>93</v>
      </c>
    </row>
    <row r="9" spans="1:16" ht="43.5" customHeight="1" x14ac:dyDescent="0.25">
      <c r="A9" s="202" t="s">
        <v>94</v>
      </c>
      <c r="B9" s="202" t="s">
        <v>15</v>
      </c>
      <c r="C9" s="203" t="s">
        <v>95</v>
      </c>
      <c r="D9" s="204" t="s">
        <v>96</v>
      </c>
      <c r="E9" s="204" t="s">
        <v>17</v>
      </c>
      <c r="F9" s="392" t="s">
        <v>47</v>
      </c>
      <c r="G9" s="393"/>
      <c r="H9" s="393"/>
      <c r="I9" s="394"/>
      <c r="J9" s="205" t="s">
        <v>48</v>
      </c>
      <c r="K9" s="206" t="s">
        <v>286</v>
      </c>
      <c r="L9" s="352"/>
      <c r="M9" s="353"/>
    </row>
    <row r="10" spans="1:16" x14ac:dyDescent="0.25">
      <c r="A10" s="58">
        <v>1</v>
      </c>
      <c r="B10" s="58">
        <v>2</v>
      </c>
      <c r="C10" s="58">
        <v>3</v>
      </c>
      <c r="D10" s="58">
        <v>4</v>
      </c>
      <c r="E10" s="58">
        <v>5</v>
      </c>
      <c r="F10" s="395">
        <v>6</v>
      </c>
      <c r="G10" s="396"/>
      <c r="H10" s="396"/>
      <c r="I10" s="397"/>
      <c r="J10" s="166">
        <v>7</v>
      </c>
      <c r="K10" s="58">
        <v>8</v>
      </c>
      <c r="L10" s="370">
        <v>43181</v>
      </c>
      <c r="M10" s="370">
        <v>43217</v>
      </c>
    </row>
    <row r="11" spans="1:16" x14ac:dyDescent="0.25">
      <c r="A11" s="58"/>
      <c r="B11" s="102" t="s">
        <v>97</v>
      </c>
      <c r="C11" s="94"/>
      <c r="D11" s="94"/>
      <c r="E11" s="94"/>
      <c r="F11" s="151"/>
      <c r="G11" s="152"/>
      <c r="H11" s="152"/>
      <c r="I11" s="153"/>
      <c r="J11" s="153"/>
      <c r="K11" s="154">
        <f>K24+K12</f>
        <v>21704.1</v>
      </c>
      <c r="L11" s="352">
        <f>SUM(L12:L266)</f>
        <v>3866.549</v>
      </c>
      <c r="M11" s="353">
        <v>700</v>
      </c>
      <c r="N11" s="354"/>
      <c r="O11" s="101">
        <f>K18+K36+K40+K55+K60+K70+K77+K87+K121+K125+K130+K136+K154+K157+K172+K182+K191+K196+K204+K218+K246+K260</f>
        <v>10832.3</v>
      </c>
    </row>
    <row r="12" spans="1:16" ht="29.25" x14ac:dyDescent="0.25">
      <c r="A12" s="94">
        <v>1</v>
      </c>
      <c r="B12" s="93" t="s">
        <v>218</v>
      </c>
      <c r="C12" s="94">
        <v>991</v>
      </c>
      <c r="D12" s="95"/>
      <c r="E12" s="95"/>
      <c r="F12" s="148"/>
      <c r="G12" s="149"/>
      <c r="H12" s="149"/>
      <c r="I12" s="150"/>
      <c r="J12" s="95"/>
      <c r="K12" s="154">
        <f>K19+K18</f>
        <v>65.8</v>
      </c>
    </row>
    <row r="13" spans="1:16" x14ac:dyDescent="0.25">
      <c r="A13" s="94"/>
      <c r="B13" s="93" t="s">
        <v>19</v>
      </c>
      <c r="C13" s="94">
        <v>991</v>
      </c>
      <c r="D13" s="95" t="s">
        <v>37</v>
      </c>
      <c r="E13" s="95" t="s">
        <v>38</v>
      </c>
      <c r="F13" s="148"/>
      <c r="G13" s="149"/>
      <c r="H13" s="149"/>
      <c r="I13" s="150"/>
      <c r="J13" s="95"/>
      <c r="K13" s="154">
        <v>5</v>
      </c>
    </row>
    <row r="14" spans="1:16" ht="78.75" x14ac:dyDescent="0.25">
      <c r="A14" s="94"/>
      <c r="B14" s="332" t="s">
        <v>388</v>
      </c>
      <c r="C14" s="94">
        <v>991</v>
      </c>
      <c r="D14" s="95" t="s">
        <v>37</v>
      </c>
      <c r="E14" s="96" t="s">
        <v>41</v>
      </c>
      <c r="F14" s="148"/>
      <c r="G14" s="105"/>
      <c r="H14" s="105"/>
      <c r="I14" s="106"/>
      <c r="J14" s="98"/>
      <c r="K14" s="154">
        <f>K18</f>
        <v>5</v>
      </c>
    </row>
    <row r="15" spans="1:16" ht="42.75" customHeight="1" x14ac:dyDescent="0.25">
      <c r="A15" s="58"/>
      <c r="B15" s="332" t="s">
        <v>389</v>
      </c>
      <c r="C15" s="58">
        <v>991</v>
      </c>
      <c r="D15" s="59" t="s">
        <v>37</v>
      </c>
      <c r="E15" s="60" t="s">
        <v>41</v>
      </c>
      <c r="F15" s="60" t="s">
        <v>387</v>
      </c>
      <c r="G15" s="331" t="s">
        <v>100</v>
      </c>
      <c r="H15" s="61" t="s">
        <v>38</v>
      </c>
      <c r="I15" s="62" t="s">
        <v>252</v>
      </c>
      <c r="J15" s="62"/>
      <c r="K15" s="155">
        <f>K18</f>
        <v>5</v>
      </c>
      <c r="O15" s="101"/>
    </row>
    <row r="16" spans="1:16" ht="31.5" x14ac:dyDescent="0.25">
      <c r="A16" s="58"/>
      <c r="B16" s="332" t="s">
        <v>390</v>
      </c>
      <c r="C16" s="58">
        <v>991</v>
      </c>
      <c r="D16" s="59" t="s">
        <v>37</v>
      </c>
      <c r="E16" s="60" t="s">
        <v>41</v>
      </c>
      <c r="F16" s="60" t="s">
        <v>387</v>
      </c>
      <c r="G16" s="331" t="s">
        <v>102</v>
      </c>
      <c r="H16" s="61" t="s">
        <v>38</v>
      </c>
      <c r="I16" s="62" t="s">
        <v>252</v>
      </c>
      <c r="J16" s="62"/>
      <c r="K16" s="155">
        <f>K18</f>
        <v>5</v>
      </c>
      <c r="N16" s="353"/>
      <c r="P16" s="101"/>
    </row>
    <row r="17" spans="1:17" ht="31.5" x14ac:dyDescent="0.25">
      <c r="A17" s="94"/>
      <c r="B17" s="332" t="s">
        <v>391</v>
      </c>
      <c r="C17" s="58">
        <v>991</v>
      </c>
      <c r="D17" s="59" t="s">
        <v>37</v>
      </c>
      <c r="E17" s="59" t="s">
        <v>41</v>
      </c>
      <c r="F17" s="240" t="s">
        <v>387</v>
      </c>
      <c r="G17" s="330" t="s">
        <v>102</v>
      </c>
      <c r="H17" s="330" t="s">
        <v>38</v>
      </c>
      <c r="I17" s="242" t="s">
        <v>252</v>
      </c>
      <c r="J17" s="59"/>
      <c r="K17" s="155">
        <f>K18</f>
        <v>5</v>
      </c>
    </row>
    <row r="18" spans="1:17" ht="47.25" x14ac:dyDescent="0.25">
      <c r="A18" s="94"/>
      <c r="B18" s="332" t="s">
        <v>392</v>
      </c>
      <c r="C18" s="58">
        <v>991</v>
      </c>
      <c r="D18" s="59" t="s">
        <v>37</v>
      </c>
      <c r="E18" s="59" t="s">
        <v>41</v>
      </c>
      <c r="F18" s="240" t="s">
        <v>387</v>
      </c>
      <c r="G18" s="330" t="s">
        <v>102</v>
      </c>
      <c r="H18" s="330" t="s">
        <v>38</v>
      </c>
      <c r="I18" s="242" t="s">
        <v>271</v>
      </c>
      <c r="J18" s="59" t="s">
        <v>116</v>
      </c>
      <c r="K18" s="155">
        <v>5</v>
      </c>
      <c r="L18" s="350">
        <v>5</v>
      </c>
    </row>
    <row r="19" spans="1:17" ht="20.25" customHeight="1" x14ac:dyDescent="0.25">
      <c r="A19" s="94"/>
      <c r="B19" s="93" t="s">
        <v>19</v>
      </c>
      <c r="C19" s="94">
        <v>991</v>
      </c>
      <c r="D19" s="95" t="s">
        <v>37</v>
      </c>
      <c r="E19" s="95" t="s">
        <v>43</v>
      </c>
      <c r="F19" s="148"/>
      <c r="G19" s="149"/>
      <c r="H19" s="149"/>
      <c r="I19" s="150"/>
      <c r="J19" s="95"/>
      <c r="K19" s="154">
        <f>K23</f>
        <v>60.8</v>
      </c>
    </row>
    <row r="20" spans="1:17" ht="45" customHeight="1" x14ac:dyDescent="0.25">
      <c r="A20" s="58"/>
      <c r="B20" s="103" t="s">
        <v>98</v>
      </c>
      <c r="C20" s="58">
        <v>991</v>
      </c>
      <c r="D20" s="59" t="s">
        <v>37</v>
      </c>
      <c r="E20" s="60" t="s">
        <v>43</v>
      </c>
      <c r="F20" s="60" t="s">
        <v>99</v>
      </c>
      <c r="G20" s="61" t="s">
        <v>100</v>
      </c>
      <c r="H20" s="61" t="s">
        <v>38</v>
      </c>
      <c r="I20" s="62" t="s">
        <v>252</v>
      </c>
      <c r="J20" s="62"/>
      <c r="K20" s="155">
        <f>K23</f>
        <v>60.8</v>
      </c>
      <c r="O20" s="101"/>
    </row>
    <row r="21" spans="1:17" x14ac:dyDescent="0.25">
      <c r="A21" s="58"/>
      <c r="B21" s="103" t="s">
        <v>85</v>
      </c>
      <c r="C21" s="58">
        <v>991</v>
      </c>
      <c r="D21" s="59" t="s">
        <v>37</v>
      </c>
      <c r="E21" s="60" t="s">
        <v>43</v>
      </c>
      <c r="F21" s="60" t="s">
        <v>99</v>
      </c>
      <c r="G21" s="61" t="s">
        <v>102</v>
      </c>
      <c r="H21" s="61" t="s">
        <v>38</v>
      </c>
      <c r="I21" s="62" t="s">
        <v>252</v>
      </c>
      <c r="J21" s="62"/>
      <c r="K21" s="155">
        <f>K23</f>
        <v>60.8</v>
      </c>
      <c r="N21" s="353"/>
      <c r="P21" s="101"/>
    </row>
    <row r="22" spans="1:17" ht="30" customHeight="1" x14ac:dyDescent="0.25">
      <c r="A22" s="58"/>
      <c r="B22" s="107" t="s">
        <v>103</v>
      </c>
      <c r="C22" s="58">
        <v>991</v>
      </c>
      <c r="D22" s="59" t="s">
        <v>37</v>
      </c>
      <c r="E22" s="60" t="s">
        <v>43</v>
      </c>
      <c r="F22" s="60" t="s">
        <v>99</v>
      </c>
      <c r="G22" s="61" t="s">
        <v>102</v>
      </c>
      <c r="H22" s="61" t="s">
        <v>38</v>
      </c>
      <c r="I22" s="62" t="s">
        <v>271</v>
      </c>
      <c r="J22" s="62"/>
      <c r="K22" s="155">
        <f>K23</f>
        <v>60.8</v>
      </c>
      <c r="O22" s="101"/>
      <c r="P22" s="101"/>
    </row>
    <row r="23" spans="1:17" ht="21" customHeight="1" x14ac:dyDescent="0.25">
      <c r="A23" s="58"/>
      <c r="B23" s="103" t="s">
        <v>105</v>
      </c>
      <c r="C23" s="58">
        <v>991</v>
      </c>
      <c r="D23" s="59" t="s">
        <v>37</v>
      </c>
      <c r="E23" s="60" t="s">
        <v>43</v>
      </c>
      <c r="F23" s="60" t="s">
        <v>99</v>
      </c>
      <c r="G23" s="61" t="s">
        <v>102</v>
      </c>
      <c r="H23" s="61" t="s">
        <v>38</v>
      </c>
      <c r="I23" s="62" t="s">
        <v>271</v>
      </c>
      <c r="J23" s="62" t="s">
        <v>106</v>
      </c>
      <c r="K23" s="155">
        <v>60.8</v>
      </c>
      <c r="L23" s="352"/>
      <c r="N23" s="353"/>
      <c r="O23" s="101"/>
    </row>
    <row r="24" spans="1:17" ht="36.75" customHeight="1" x14ac:dyDescent="0.25">
      <c r="A24" s="94">
        <v>2</v>
      </c>
      <c r="B24" s="108" t="s">
        <v>107</v>
      </c>
      <c r="C24" s="94">
        <v>992</v>
      </c>
      <c r="D24" s="92"/>
      <c r="E24" s="92"/>
      <c r="F24" s="60"/>
      <c r="G24" s="61"/>
      <c r="H24" s="61"/>
      <c r="I24" s="62"/>
      <c r="J24" s="94"/>
      <c r="K24" s="154">
        <f>K25+K64+K71+K101+K141+K197+K205+K219+K235+K251+K261</f>
        <v>21638.3</v>
      </c>
      <c r="L24" s="352"/>
      <c r="N24" s="353"/>
      <c r="O24" s="101"/>
      <c r="P24" s="101"/>
      <c r="Q24" s="101"/>
    </row>
    <row r="25" spans="1:17" s="99" customFormat="1" ht="14.25" x14ac:dyDescent="0.2">
      <c r="A25" s="94"/>
      <c r="B25" s="108" t="s">
        <v>19</v>
      </c>
      <c r="C25" s="94">
        <v>992</v>
      </c>
      <c r="D25" s="95" t="s">
        <v>37</v>
      </c>
      <c r="E25" s="95" t="s">
        <v>38</v>
      </c>
      <c r="F25" s="96"/>
      <c r="G25" s="97"/>
      <c r="H25" s="97"/>
      <c r="I25" s="98"/>
      <c r="J25" s="95"/>
      <c r="K25" s="154">
        <f>K26+K31+K46+K51</f>
        <v>5719.6</v>
      </c>
      <c r="L25" s="355"/>
      <c r="M25" s="356"/>
      <c r="N25" s="356"/>
    </row>
    <row r="26" spans="1:17" s="99" customFormat="1" ht="51" customHeight="1" x14ac:dyDescent="0.2">
      <c r="A26" s="94"/>
      <c r="B26" s="93" t="s">
        <v>59</v>
      </c>
      <c r="C26" s="94">
        <v>992</v>
      </c>
      <c r="D26" s="95" t="s">
        <v>37</v>
      </c>
      <c r="E26" s="95" t="s">
        <v>39</v>
      </c>
      <c r="F26" s="96"/>
      <c r="G26" s="97"/>
      <c r="H26" s="97"/>
      <c r="I26" s="98"/>
      <c r="J26" s="95"/>
      <c r="K26" s="154">
        <f>K30</f>
        <v>782.6</v>
      </c>
      <c r="L26" s="355"/>
      <c r="M26" s="356"/>
      <c r="N26" s="356"/>
    </row>
    <row r="27" spans="1:17" s="99" customFormat="1" ht="30" x14ac:dyDescent="0.25">
      <c r="A27" s="94"/>
      <c r="B27" s="103" t="s">
        <v>108</v>
      </c>
      <c r="C27" s="58">
        <v>992</v>
      </c>
      <c r="D27" s="59" t="s">
        <v>37</v>
      </c>
      <c r="E27" s="59" t="s">
        <v>39</v>
      </c>
      <c r="F27" s="60" t="s">
        <v>109</v>
      </c>
      <c r="G27" s="61" t="s">
        <v>100</v>
      </c>
      <c r="H27" s="61" t="s">
        <v>38</v>
      </c>
      <c r="I27" s="62" t="s">
        <v>252</v>
      </c>
      <c r="J27" s="59"/>
      <c r="K27" s="155">
        <f>K30</f>
        <v>782.6</v>
      </c>
      <c r="L27" s="355"/>
      <c r="M27" s="356"/>
      <c r="N27" s="356"/>
      <c r="O27" s="115"/>
    </row>
    <row r="28" spans="1:17" s="99" customFormat="1" x14ac:dyDescent="0.25">
      <c r="A28" s="94"/>
      <c r="B28" s="103" t="s">
        <v>83</v>
      </c>
      <c r="C28" s="58">
        <v>992</v>
      </c>
      <c r="D28" s="59" t="s">
        <v>37</v>
      </c>
      <c r="E28" s="59" t="s">
        <v>39</v>
      </c>
      <c r="F28" s="60" t="s">
        <v>109</v>
      </c>
      <c r="G28" s="61" t="s">
        <v>110</v>
      </c>
      <c r="H28" s="61" t="s">
        <v>38</v>
      </c>
      <c r="I28" s="62" t="s">
        <v>252</v>
      </c>
      <c r="J28" s="59"/>
      <c r="K28" s="155">
        <f>K30</f>
        <v>782.6</v>
      </c>
      <c r="L28" s="355"/>
      <c r="M28" s="356"/>
      <c r="N28" s="356"/>
      <c r="O28" s="115"/>
    </row>
    <row r="29" spans="1:17" s="99" customFormat="1" ht="30" x14ac:dyDescent="0.25">
      <c r="A29" s="94"/>
      <c r="B29" s="103" t="s">
        <v>103</v>
      </c>
      <c r="C29" s="58">
        <v>992</v>
      </c>
      <c r="D29" s="59" t="s">
        <v>37</v>
      </c>
      <c r="E29" s="59" t="s">
        <v>39</v>
      </c>
      <c r="F29" s="60" t="s">
        <v>109</v>
      </c>
      <c r="G29" s="61" t="s">
        <v>110</v>
      </c>
      <c r="H29" s="61" t="s">
        <v>38</v>
      </c>
      <c r="I29" s="62" t="s">
        <v>271</v>
      </c>
      <c r="J29" s="59"/>
      <c r="K29" s="155">
        <f>K30</f>
        <v>782.6</v>
      </c>
      <c r="L29" s="355"/>
      <c r="M29" s="356"/>
      <c r="N29" s="356"/>
    </row>
    <row r="30" spans="1:17" s="99" customFormat="1" ht="75" customHeight="1" x14ac:dyDescent="0.25">
      <c r="A30" s="94"/>
      <c r="B30" s="103" t="s">
        <v>111</v>
      </c>
      <c r="C30" s="58">
        <v>992</v>
      </c>
      <c r="D30" s="59" t="s">
        <v>37</v>
      </c>
      <c r="E30" s="59" t="s">
        <v>39</v>
      </c>
      <c r="F30" s="60" t="s">
        <v>109</v>
      </c>
      <c r="G30" s="61" t="s">
        <v>110</v>
      </c>
      <c r="H30" s="61" t="s">
        <v>38</v>
      </c>
      <c r="I30" s="62" t="s">
        <v>271</v>
      </c>
      <c r="J30" s="59" t="s">
        <v>112</v>
      </c>
      <c r="K30" s="155">
        <v>782.6</v>
      </c>
      <c r="L30" s="355"/>
      <c r="M30" s="356"/>
      <c r="N30" s="356"/>
      <c r="O30" s="115"/>
    </row>
    <row r="31" spans="1:17" s="99" customFormat="1" ht="72.75" customHeight="1" x14ac:dyDescent="0.2">
      <c r="A31" s="94"/>
      <c r="B31" s="93" t="s">
        <v>113</v>
      </c>
      <c r="C31" s="94">
        <v>992</v>
      </c>
      <c r="D31" s="95" t="s">
        <v>37</v>
      </c>
      <c r="E31" s="95" t="s">
        <v>40</v>
      </c>
      <c r="F31" s="96"/>
      <c r="G31" s="97"/>
      <c r="H31" s="97"/>
      <c r="I31" s="98"/>
      <c r="J31" s="95"/>
      <c r="K31" s="154">
        <f>K35+K36+K37+K40</f>
        <v>4359.6000000000004</v>
      </c>
      <c r="L31" s="355"/>
      <c r="M31" s="357"/>
      <c r="N31" s="356"/>
    </row>
    <row r="32" spans="1:17" s="99" customFormat="1" x14ac:dyDescent="0.25">
      <c r="A32" s="94"/>
      <c r="B32" s="103" t="s">
        <v>362</v>
      </c>
      <c r="C32" s="58">
        <v>992</v>
      </c>
      <c r="D32" s="59" t="s">
        <v>37</v>
      </c>
      <c r="E32" s="59" t="s">
        <v>40</v>
      </c>
      <c r="F32" s="60" t="s">
        <v>114</v>
      </c>
      <c r="G32" s="61" t="s">
        <v>100</v>
      </c>
      <c r="H32" s="61" t="s">
        <v>38</v>
      </c>
      <c r="I32" s="62" t="s">
        <v>252</v>
      </c>
      <c r="J32" s="59"/>
      <c r="K32" s="155">
        <f>K34</f>
        <v>4359.6000000000004</v>
      </c>
      <c r="L32" s="355"/>
      <c r="M32" s="356"/>
      <c r="N32" s="356"/>
    </row>
    <row r="33" spans="1:11" x14ac:dyDescent="0.25">
      <c r="A33" s="56"/>
      <c r="B33" s="103" t="s">
        <v>362</v>
      </c>
      <c r="C33" s="58">
        <v>992</v>
      </c>
      <c r="D33" s="59" t="s">
        <v>37</v>
      </c>
      <c r="E33" s="59" t="s">
        <v>40</v>
      </c>
      <c r="F33" s="60" t="s">
        <v>114</v>
      </c>
      <c r="G33" s="61" t="s">
        <v>110</v>
      </c>
      <c r="H33" s="61" t="s">
        <v>38</v>
      </c>
      <c r="I33" s="62" t="s">
        <v>252</v>
      </c>
      <c r="J33" s="59"/>
      <c r="K33" s="155">
        <f>K34</f>
        <v>4359.6000000000004</v>
      </c>
    </row>
    <row r="34" spans="1:11" ht="30" x14ac:dyDescent="0.25">
      <c r="A34" s="56"/>
      <c r="B34" s="103" t="s">
        <v>103</v>
      </c>
      <c r="C34" s="58">
        <v>992</v>
      </c>
      <c r="D34" s="59" t="s">
        <v>37</v>
      </c>
      <c r="E34" s="59" t="s">
        <v>40</v>
      </c>
      <c r="F34" s="60" t="s">
        <v>114</v>
      </c>
      <c r="G34" s="61" t="s">
        <v>110</v>
      </c>
      <c r="H34" s="61" t="s">
        <v>38</v>
      </c>
      <c r="I34" s="62" t="s">
        <v>271</v>
      </c>
      <c r="J34" s="59"/>
      <c r="K34" s="155">
        <f>K35+K36+K37+K40</f>
        <v>4359.6000000000004</v>
      </c>
    </row>
    <row r="35" spans="1:11" ht="76.5" customHeight="1" x14ac:dyDescent="0.25">
      <c r="A35" s="56"/>
      <c r="B35" s="103" t="s">
        <v>111</v>
      </c>
      <c r="C35" s="58">
        <v>992</v>
      </c>
      <c r="D35" s="59" t="s">
        <v>37</v>
      </c>
      <c r="E35" s="59" t="s">
        <v>40</v>
      </c>
      <c r="F35" s="60" t="s">
        <v>114</v>
      </c>
      <c r="G35" s="61" t="s">
        <v>110</v>
      </c>
      <c r="H35" s="61" t="s">
        <v>38</v>
      </c>
      <c r="I35" s="62" t="s">
        <v>271</v>
      </c>
      <c r="J35" s="59" t="s">
        <v>112</v>
      </c>
      <c r="K35" s="155">
        <v>2738.6</v>
      </c>
    </row>
    <row r="36" spans="1:11" ht="28.5" customHeight="1" x14ac:dyDescent="0.25">
      <c r="A36" s="56"/>
      <c r="B36" s="103" t="s">
        <v>115</v>
      </c>
      <c r="C36" s="58">
        <v>992</v>
      </c>
      <c r="D36" s="59" t="s">
        <v>37</v>
      </c>
      <c r="E36" s="59" t="s">
        <v>40</v>
      </c>
      <c r="F36" s="60" t="s">
        <v>114</v>
      </c>
      <c r="G36" s="61" t="s">
        <v>110</v>
      </c>
      <c r="H36" s="61" t="s">
        <v>38</v>
      </c>
      <c r="I36" s="62" t="s">
        <v>271</v>
      </c>
      <c r="J36" s="59" t="s">
        <v>116</v>
      </c>
      <c r="K36" s="155">
        <v>1521.2</v>
      </c>
    </row>
    <row r="37" spans="1:11" ht="16.5" customHeight="1" x14ac:dyDescent="0.25">
      <c r="A37" s="56"/>
      <c r="B37" s="103" t="s">
        <v>117</v>
      </c>
      <c r="C37" s="58">
        <v>992</v>
      </c>
      <c r="D37" s="59" t="s">
        <v>37</v>
      </c>
      <c r="E37" s="59" t="s">
        <v>40</v>
      </c>
      <c r="F37" s="60" t="s">
        <v>114</v>
      </c>
      <c r="G37" s="61" t="s">
        <v>110</v>
      </c>
      <c r="H37" s="61" t="s">
        <v>38</v>
      </c>
      <c r="I37" s="62" t="s">
        <v>271</v>
      </c>
      <c r="J37" s="59" t="s">
        <v>118</v>
      </c>
      <c r="K37" s="155">
        <v>96</v>
      </c>
    </row>
    <row r="38" spans="1:11" x14ac:dyDescent="0.25">
      <c r="A38" s="56"/>
      <c r="B38" s="103" t="s">
        <v>88</v>
      </c>
      <c r="C38" s="58">
        <v>992</v>
      </c>
      <c r="D38" s="59" t="s">
        <v>37</v>
      </c>
      <c r="E38" s="59" t="s">
        <v>40</v>
      </c>
      <c r="F38" s="60" t="s">
        <v>114</v>
      </c>
      <c r="G38" s="61" t="s">
        <v>102</v>
      </c>
      <c r="H38" s="61" t="s">
        <v>38</v>
      </c>
      <c r="I38" s="62" t="s">
        <v>252</v>
      </c>
      <c r="J38" s="59"/>
      <c r="K38" s="155">
        <f>K39</f>
        <v>3.8</v>
      </c>
    </row>
    <row r="39" spans="1:11" ht="45" x14ac:dyDescent="0.25">
      <c r="A39" s="56"/>
      <c r="B39" s="103" t="s">
        <v>119</v>
      </c>
      <c r="C39" s="58">
        <v>992</v>
      </c>
      <c r="D39" s="59" t="s">
        <v>37</v>
      </c>
      <c r="E39" s="59" t="s">
        <v>40</v>
      </c>
      <c r="F39" s="60" t="s">
        <v>114</v>
      </c>
      <c r="G39" s="61" t="s">
        <v>102</v>
      </c>
      <c r="H39" s="61" t="s">
        <v>38</v>
      </c>
      <c r="I39" s="62" t="s">
        <v>272</v>
      </c>
      <c r="J39" s="59"/>
      <c r="K39" s="155">
        <f>K40</f>
        <v>3.8</v>
      </c>
    </row>
    <row r="40" spans="1:11" ht="44.25" customHeight="1" x14ac:dyDescent="0.25">
      <c r="A40" s="56"/>
      <c r="B40" s="103" t="s">
        <v>115</v>
      </c>
      <c r="C40" s="58">
        <v>992</v>
      </c>
      <c r="D40" s="59" t="s">
        <v>37</v>
      </c>
      <c r="E40" s="59" t="s">
        <v>40</v>
      </c>
      <c r="F40" s="60" t="s">
        <v>114</v>
      </c>
      <c r="G40" s="61" t="s">
        <v>102</v>
      </c>
      <c r="H40" s="61" t="s">
        <v>38</v>
      </c>
      <c r="I40" s="62" t="s">
        <v>272</v>
      </c>
      <c r="J40" s="59" t="s">
        <v>116</v>
      </c>
      <c r="K40" s="155">
        <v>3.8</v>
      </c>
    </row>
    <row r="41" spans="1:11" ht="21" hidden="1" customHeight="1" x14ac:dyDescent="0.25">
      <c r="A41" s="94"/>
      <c r="B41" s="103" t="s">
        <v>75</v>
      </c>
      <c r="C41" s="58">
        <v>992</v>
      </c>
      <c r="D41" s="59" t="s">
        <v>37</v>
      </c>
      <c r="E41" s="59" t="s">
        <v>43</v>
      </c>
      <c r="F41" s="104"/>
      <c r="G41" s="105"/>
      <c r="H41" s="105"/>
      <c r="I41" s="106"/>
      <c r="J41" s="59"/>
      <c r="K41" s="155">
        <v>0</v>
      </c>
    </row>
    <row r="42" spans="1:11" ht="15" hidden="1" customHeight="1" x14ac:dyDescent="0.25">
      <c r="A42" s="58"/>
      <c r="B42" s="103" t="s">
        <v>98</v>
      </c>
      <c r="C42" s="58">
        <v>992</v>
      </c>
      <c r="D42" s="59" t="s">
        <v>37</v>
      </c>
      <c r="E42" s="60" t="s">
        <v>43</v>
      </c>
      <c r="F42" s="60" t="s">
        <v>99</v>
      </c>
      <c r="G42" s="61" t="s">
        <v>100</v>
      </c>
      <c r="H42" s="61"/>
      <c r="I42" s="62" t="s">
        <v>101</v>
      </c>
      <c r="J42" s="62" t="s">
        <v>217</v>
      </c>
      <c r="K42" s="155">
        <v>0</v>
      </c>
    </row>
    <row r="43" spans="1:11" ht="25.5" hidden="1" customHeight="1" x14ac:dyDescent="0.25">
      <c r="A43" s="58"/>
      <c r="B43" s="103" t="s">
        <v>85</v>
      </c>
      <c r="C43" s="58">
        <v>992</v>
      </c>
      <c r="D43" s="59" t="s">
        <v>37</v>
      </c>
      <c r="E43" s="60" t="s">
        <v>43</v>
      </c>
      <c r="F43" s="60" t="s">
        <v>99</v>
      </c>
      <c r="G43" s="61" t="s">
        <v>102</v>
      </c>
      <c r="H43" s="61"/>
      <c r="I43" s="62" t="s">
        <v>101</v>
      </c>
      <c r="J43" s="62"/>
      <c r="K43" s="155">
        <v>0</v>
      </c>
    </row>
    <row r="44" spans="1:11" ht="15" hidden="1" customHeight="1" x14ac:dyDescent="0.25">
      <c r="A44" s="58"/>
      <c r="B44" s="107" t="s">
        <v>103</v>
      </c>
      <c r="C44" s="58">
        <v>992</v>
      </c>
      <c r="D44" s="59" t="s">
        <v>37</v>
      </c>
      <c r="E44" s="60" t="s">
        <v>43</v>
      </c>
      <c r="F44" s="60" t="s">
        <v>99</v>
      </c>
      <c r="G44" s="61" t="s">
        <v>102</v>
      </c>
      <c r="H44" s="61"/>
      <c r="I44" s="62" t="s">
        <v>104</v>
      </c>
      <c r="J44" s="62"/>
      <c r="K44" s="155">
        <v>0</v>
      </c>
    </row>
    <row r="45" spans="1:11" ht="27.75" hidden="1" customHeight="1" x14ac:dyDescent="0.25">
      <c r="A45" s="58"/>
      <c r="B45" s="103" t="s">
        <v>105</v>
      </c>
      <c r="C45" s="58">
        <v>992</v>
      </c>
      <c r="D45" s="59" t="s">
        <v>37</v>
      </c>
      <c r="E45" s="60" t="s">
        <v>43</v>
      </c>
      <c r="F45" s="60" t="s">
        <v>99</v>
      </c>
      <c r="G45" s="61" t="s">
        <v>102</v>
      </c>
      <c r="H45" s="61"/>
      <c r="I45" s="62" t="s">
        <v>104</v>
      </c>
      <c r="J45" s="62" t="s">
        <v>106</v>
      </c>
      <c r="K45" s="155">
        <v>0</v>
      </c>
    </row>
    <row r="46" spans="1:11" x14ac:dyDescent="0.25">
      <c r="A46" s="56"/>
      <c r="B46" s="93" t="s">
        <v>120</v>
      </c>
      <c r="C46" s="94">
        <v>992</v>
      </c>
      <c r="D46" s="95" t="s">
        <v>37</v>
      </c>
      <c r="E46" s="95" t="s">
        <v>64</v>
      </c>
      <c r="F46" s="96"/>
      <c r="G46" s="97"/>
      <c r="H46" s="97"/>
      <c r="I46" s="98"/>
      <c r="J46" s="95"/>
      <c r="K46" s="154">
        <f>K50</f>
        <v>97.4</v>
      </c>
    </row>
    <row r="47" spans="1:11" x14ac:dyDescent="0.25">
      <c r="A47" s="56"/>
      <c r="B47" s="103" t="s">
        <v>90</v>
      </c>
      <c r="C47" s="58">
        <v>992</v>
      </c>
      <c r="D47" s="59" t="s">
        <v>37</v>
      </c>
      <c r="E47" s="59" t="s">
        <v>64</v>
      </c>
      <c r="F47" s="60" t="s">
        <v>114</v>
      </c>
      <c r="G47" s="61" t="s">
        <v>100</v>
      </c>
      <c r="H47" s="61" t="s">
        <v>38</v>
      </c>
      <c r="I47" s="62" t="s">
        <v>252</v>
      </c>
      <c r="J47" s="59"/>
      <c r="K47" s="155">
        <f>K50</f>
        <v>97.4</v>
      </c>
    </row>
    <row r="48" spans="1:11" ht="30" x14ac:dyDescent="0.25">
      <c r="A48" s="56"/>
      <c r="B48" s="103" t="s">
        <v>86</v>
      </c>
      <c r="C48" s="58">
        <v>992</v>
      </c>
      <c r="D48" s="59" t="s">
        <v>37</v>
      </c>
      <c r="E48" s="59" t="s">
        <v>64</v>
      </c>
      <c r="F48" s="60" t="s">
        <v>114</v>
      </c>
      <c r="G48" s="61" t="s">
        <v>121</v>
      </c>
      <c r="H48" s="61" t="s">
        <v>38</v>
      </c>
      <c r="I48" s="62" t="s">
        <v>252</v>
      </c>
      <c r="J48" s="59"/>
      <c r="K48" s="155">
        <f>K50</f>
        <v>97.4</v>
      </c>
    </row>
    <row r="49" spans="1:16125" x14ac:dyDescent="0.25">
      <c r="A49" s="56"/>
      <c r="B49" s="103" t="s">
        <v>122</v>
      </c>
      <c r="C49" s="58">
        <v>992</v>
      </c>
      <c r="D49" s="59" t="s">
        <v>37</v>
      </c>
      <c r="E49" s="59" t="s">
        <v>64</v>
      </c>
      <c r="F49" s="60" t="s">
        <v>114</v>
      </c>
      <c r="G49" s="61" t="s">
        <v>121</v>
      </c>
      <c r="H49" s="61" t="s">
        <v>38</v>
      </c>
      <c r="I49" s="62" t="s">
        <v>273</v>
      </c>
      <c r="J49" s="59"/>
      <c r="K49" s="155">
        <f>K50</f>
        <v>97.4</v>
      </c>
    </row>
    <row r="50" spans="1:16125" x14ac:dyDescent="0.25">
      <c r="A50" s="56"/>
      <c r="B50" s="103" t="s">
        <v>117</v>
      </c>
      <c r="C50" s="58">
        <v>992</v>
      </c>
      <c r="D50" s="59" t="s">
        <v>37</v>
      </c>
      <c r="E50" s="59" t="s">
        <v>64</v>
      </c>
      <c r="F50" s="60" t="s">
        <v>114</v>
      </c>
      <c r="G50" s="61" t="s">
        <v>121</v>
      </c>
      <c r="H50" s="61" t="s">
        <v>38</v>
      </c>
      <c r="I50" s="62" t="s">
        <v>273</v>
      </c>
      <c r="J50" s="59" t="s">
        <v>118</v>
      </c>
      <c r="K50" s="155">
        <f>5+92.4</f>
        <v>97.4</v>
      </c>
      <c r="L50" s="350">
        <v>92.4</v>
      </c>
    </row>
    <row r="51" spans="1:16125" s="99" customFormat="1" ht="28.5" customHeight="1" x14ac:dyDescent="0.25">
      <c r="A51" s="92"/>
      <c r="B51" s="108" t="s">
        <v>20</v>
      </c>
      <c r="C51" s="94">
        <v>992</v>
      </c>
      <c r="D51" s="95" t="s">
        <v>37</v>
      </c>
      <c r="E51" s="95">
        <v>13</v>
      </c>
      <c r="F51" s="96"/>
      <c r="G51" s="97"/>
      <c r="H51" s="61"/>
      <c r="I51" s="98"/>
      <c r="J51" s="95"/>
      <c r="K51" s="154">
        <f>K55+K60+K63</f>
        <v>480</v>
      </c>
      <c r="L51" s="355"/>
      <c r="M51" s="356"/>
      <c r="N51" s="356"/>
    </row>
    <row r="52" spans="1:16125" ht="72" customHeight="1" x14ac:dyDescent="0.25">
      <c r="A52" s="56"/>
      <c r="B52" s="63" t="s">
        <v>343</v>
      </c>
      <c r="C52" s="58">
        <v>992</v>
      </c>
      <c r="D52" s="59" t="s">
        <v>37</v>
      </c>
      <c r="E52" s="59">
        <v>13</v>
      </c>
      <c r="F52" s="60" t="s">
        <v>64</v>
      </c>
      <c r="G52" s="61" t="s">
        <v>100</v>
      </c>
      <c r="H52" s="61" t="s">
        <v>38</v>
      </c>
      <c r="I52" s="62" t="s">
        <v>252</v>
      </c>
      <c r="J52" s="112"/>
      <c r="K52" s="155">
        <f>K55</f>
        <v>14.4</v>
      </c>
    </row>
    <row r="53" spans="1:16125" ht="34.5" customHeight="1" x14ac:dyDescent="0.25">
      <c r="A53" s="56"/>
      <c r="B53" s="63" t="s">
        <v>128</v>
      </c>
      <c r="C53" s="58">
        <v>992</v>
      </c>
      <c r="D53" s="59" t="s">
        <v>37</v>
      </c>
      <c r="E53" s="59">
        <v>13</v>
      </c>
      <c r="F53" s="60" t="s">
        <v>64</v>
      </c>
      <c r="G53" s="61" t="s">
        <v>110</v>
      </c>
      <c r="H53" s="61" t="s">
        <v>38</v>
      </c>
      <c r="I53" s="62" t="s">
        <v>252</v>
      </c>
      <c r="J53" s="112"/>
      <c r="K53" s="155">
        <f>K55</f>
        <v>14.4</v>
      </c>
    </row>
    <row r="54" spans="1:16125" s="48" customFormat="1" ht="44.25" customHeight="1" x14ac:dyDescent="0.25">
      <c r="A54" s="46"/>
      <c r="B54" s="245" t="s">
        <v>129</v>
      </c>
      <c r="C54" s="246">
        <v>992</v>
      </c>
      <c r="D54" s="43" t="s">
        <v>37</v>
      </c>
      <c r="E54" s="43">
        <v>13</v>
      </c>
      <c r="F54" s="232" t="s">
        <v>64</v>
      </c>
      <c r="G54" s="235" t="s">
        <v>110</v>
      </c>
      <c r="H54" s="235" t="s">
        <v>38</v>
      </c>
      <c r="I54" s="44" t="s">
        <v>260</v>
      </c>
      <c r="J54" s="47"/>
      <c r="K54" s="247">
        <f>K55</f>
        <v>14.4</v>
      </c>
      <c r="L54" s="358"/>
      <c r="M54" s="359"/>
      <c r="N54" s="359"/>
    </row>
    <row r="55" spans="1:16125" ht="29.25" customHeight="1" x14ac:dyDescent="0.25">
      <c r="A55" s="56"/>
      <c r="B55" s="103" t="s">
        <v>115</v>
      </c>
      <c r="C55" s="58">
        <v>992</v>
      </c>
      <c r="D55" s="59" t="s">
        <v>37</v>
      </c>
      <c r="E55" s="59">
        <v>13</v>
      </c>
      <c r="F55" s="60" t="s">
        <v>64</v>
      </c>
      <c r="G55" s="61" t="s">
        <v>110</v>
      </c>
      <c r="H55" s="61" t="s">
        <v>38</v>
      </c>
      <c r="I55" s="62" t="s">
        <v>260</v>
      </c>
      <c r="J55" s="59" t="s">
        <v>116</v>
      </c>
      <c r="K55" s="155">
        <v>14.4</v>
      </c>
    </row>
    <row r="56" spans="1:16125" ht="35.25" hidden="1" customHeight="1" x14ac:dyDescent="0.25">
      <c r="A56" s="56"/>
      <c r="B56" s="63" t="s">
        <v>193</v>
      </c>
      <c r="C56" s="58">
        <v>992</v>
      </c>
      <c r="D56" s="59" t="s">
        <v>37</v>
      </c>
      <c r="E56" s="59">
        <v>13</v>
      </c>
      <c r="F56" s="60" t="s">
        <v>63</v>
      </c>
      <c r="G56" s="61" t="s">
        <v>100</v>
      </c>
      <c r="H56" s="61" t="s">
        <v>38</v>
      </c>
      <c r="I56" s="62" t="s">
        <v>252</v>
      </c>
      <c r="J56" s="59"/>
      <c r="K56" s="155">
        <v>0</v>
      </c>
    </row>
    <row r="57" spans="1:16125" ht="28.5" customHeight="1" x14ac:dyDescent="0.25">
      <c r="A57" s="56"/>
      <c r="B57" s="63" t="s">
        <v>84</v>
      </c>
      <c r="C57" s="58">
        <v>992</v>
      </c>
      <c r="D57" s="59" t="s">
        <v>37</v>
      </c>
      <c r="E57" s="59">
        <v>13</v>
      </c>
      <c r="F57" s="60" t="s">
        <v>114</v>
      </c>
      <c r="G57" s="61" t="s">
        <v>100</v>
      </c>
      <c r="H57" s="61" t="s">
        <v>38</v>
      </c>
      <c r="I57" s="62" t="s">
        <v>252</v>
      </c>
      <c r="J57" s="59"/>
      <c r="K57" s="155">
        <f>K60</f>
        <v>75.599999999999994</v>
      </c>
    </row>
    <row r="58" spans="1:16125" ht="28.5" customHeight="1" x14ac:dyDescent="0.25">
      <c r="A58" s="125"/>
      <c r="B58" s="63" t="str">
        <f>прил.4!B159</f>
        <v>Реализация муниципальных функций, связанных с муниципальным управлением</v>
      </c>
      <c r="C58" s="58">
        <v>992</v>
      </c>
      <c r="D58" s="59" t="s">
        <v>37</v>
      </c>
      <c r="E58" s="59" t="s">
        <v>63</v>
      </c>
      <c r="F58" s="60" t="s">
        <v>114</v>
      </c>
      <c r="G58" s="61" t="s">
        <v>127</v>
      </c>
      <c r="H58" s="61" t="s">
        <v>38</v>
      </c>
      <c r="I58" s="62" t="s">
        <v>252</v>
      </c>
      <c r="J58" s="59"/>
      <c r="K58" s="155">
        <f>K60</f>
        <v>75.599999999999994</v>
      </c>
    </row>
    <row r="59" spans="1:16125" ht="24.75" customHeight="1" x14ac:dyDescent="0.25">
      <c r="B59" s="63" t="s">
        <v>78</v>
      </c>
      <c r="C59" s="58">
        <v>992</v>
      </c>
      <c r="D59" s="59" t="s">
        <v>37</v>
      </c>
      <c r="E59" s="59" t="s">
        <v>63</v>
      </c>
      <c r="F59" s="60" t="s">
        <v>114</v>
      </c>
      <c r="G59" s="61" t="s">
        <v>127</v>
      </c>
      <c r="H59" s="61" t="s">
        <v>38</v>
      </c>
      <c r="I59" s="62" t="s">
        <v>278</v>
      </c>
      <c r="J59" s="112"/>
      <c r="K59" s="155">
        <f>K60</f>
        <v>75.599999999999994</v>
      </c>
    </row>
    <row r="60" spans="1:16125" ht="33.75" customHeight="1" x14ac:dyDescent="0.25">
      <c r="A60" s="56"/>
      <c r="B60" s="103" t="s">
        <v>115</v>
      </c>
      <c r="C60" s="58">
        <v>992</v>
      </c>
      <c r="D60" s="59" t="s">
        <v>37</v>
      </c>
      <c r="E60" s="59" t="s">
        <v>63</v>
      </c>
      <c r="F60" s="60" t="s">
        <v>114</v>
      </c>
      <c r="G60" s="61" t="s">
        <v>127</v>
      </c>
      <c r="H60" s="61" t="s">
        <v>38</v>
      </c>
      <c r="I60" s="62" t="s">
        <v>278</v>
      </c>
      <c r="J60" s="112" t="s">
        <v>116</v>
      </c>
      <c r="K60" s="155">
        <f>25.6+50</f>
        <v>75.599999999999994</v>
      </c>
      <c r="L60" s="350">
        <v>50</v>
      </c>
    </row>
    <row r="61" spans="1:16125" s="99" customFormat="1" x14ac:dyDescent="0.25">
      <c r="A61" s="56"/>
      <c r="B61" s="103" t="s">
        <v>84</v>
      </c>
      <c r="C61" s="58">
        <v>992</v>
      </c>
      <c r="D61" s="59" t="s">
        <v>37</v>
      </c>
      <c r="E61" s="59" t="s">
        <v>63</v>
      </c>
      <c r="F61" s="60" t="s">
        <v>114</v>
      </c>
      <c r="G61" s="61" t="s">
        <v>100</v>
      </c>
      <c r="H61" s="61" t="s">
        <v>38</v>
      </c>
      <c r="I61" s="62" t="s">
        <v>252</v>
      </c>
      <c r="J61" s="59"/>
      <c r="K61" s="155">
        <f>K63</f>
        <v>390</v>
      </c>
      <c r="L61" s="350"/>
      <c r="M61" s="351"/>
      <c r="N61" s="351"/>
      <c r="O61" s="100"/>
      <c r="P61" s="100"/>
      <c r="Q61" s="100"/>
      <c r="R61" s="100"/>
      <c r="S61" s="100"/>
      <c r="T61" s="100"/>
      <c r="U61" s="100"/>
      <c r="V61" s="100"/>
      <c r="W61" s="100"/>
      <c r="X61" s="100"/>
      <c r="Y61" s="100"/>
      <c r="Z61" s="100"/>
      <c r="AA61" s="100"/>
      <c r="AB61" s="100"/>
      <c r="AC61" s="100"/>
      <c r="AD61" s="100"/>
      <c r="AE61" s="100"/>
      <c r="AF61" s="100"/>
      <c r="AG61" s="100"/>
      <c r="AH61" s="100"/>
      <c r="AI61" s="100"/>
      <c r="AJ61" s="100"/>
      <c r="AK61" s="100"/>
      <c r="AL61" s="100"/>
      <c r="AM61" s="100"/>
      <c r="AN61" s="100"/>
      <c r="AO61" s="100"/>
      <c r="AP61" s="100"/>
      <c r="AQ61" s="100"/>
      <c r="AR61" s="100"/>
      <c r="AS61" s="100"/>
      <c r="AT61" s="100"/>
      <c r="AU61" s="100"/>
      <c r="AV61" s="100"/>
      <c r="AW61" s="100"/>
      <c r="AX61" s="100"/>
      <c r="AY61" s="100"/>
      <c r="AZ61" s="100"/>
      <c r="BA61" s="100"/>
      <c r="BB61" s="100"/>
      <c r="BC61" s="100"/>
      <c r="BD61" s="100"/>
      <c r="BE61" s="100"/>
      <c r="BF61" s="100"/>
      <c r="BG61" s="100"/>
      <c r="BH61" s="100"/>
      <c r="BI61" s="100"/>
      <c r="BJ61" s="100"/>
      <c r="BK61" s="100"/>
      <c r="BL61" s="100"/>
      <c r="BM61" s="100"/>
      <c r="BN61" s="100"/>
      <c r="BO61" s="100"/>
      <c r="BP61" s="100"/>
      <c r="BQ61" s="100"/>
      <c r="BR61" s="100"/>
      <c r="BS61" s="100"/>
      <c r="BT61" s="100"/>
      <c r="BU61" s="100"/>
      <c r="BV61" s="100"/>
      <c r="BW61" s="100"/>
      <c r="BX61" s="100"/>
      <c r="BY61" s="100"/>
      <c r="BZ61" s="100"/>
      <c r="CA61" s="100"/>
      <c r="CB61" s="100"/>
      <c r="CC61" s="100"/>
      <c r="CD61" s="100"/>
      <c r="CE61" s="100"/>
      <c r="CF61" s="100"/>
      <c r="CG61" s="100"/>
      <c r="CH61" s="100"/>
      <c r="CI61" s="100"/>
      <c r="CJ61" s="100"/>
      <c r="CK61" s="100"/>
      <c r="CL61" s="100"/>
      <c r="CM61" s="100"/>
      <c r="CN61" s="100"/>
      <c r="CO61" s="100"/>
      <c r="CP61" s="100"/>
      <c r="CQ61" s="100"/>
      <c r="CR61" s="100"/>
      <c r="CS61" s="100"/>
      <c r="CT61" s="100"/>
      <c r="CU61" s="100"/>
      <c r="CV61" s="100"/>
      <c r="CW61" s="100"/>
      <c r="CX61" s="100"/>
      <c r="CY61" s="100"/>
      <c r="CZ61" s="100"/>
      <c r="DA61" s="100"/>
      <c r="DB61" s="100"/>
      <c r="DC61" s="100"/>
      <c r="DD61" s="100"/>
      <c r="DE61" s="100"/>
      <c r="DF61" s="100"/>
      <c r="DG61" s="100"/>
      <c r="DH61" s="100"/>
      <c r="DI61" s="100"/>
      <c r="DJ61" s="100"/>
      <c r="DK61" s="100"/>
      <c r="DL61" s="100"/>
      <c r="DM61" s="100"/>
      <c r="DN61" s="100"/>
      <c r="DO61" s="100"/>
      <c r="DP61" s="100"/>
      <c r="DQ61" s="100"/>
      <c r="DR61" s="100"/>
      <c r="DS61" s="100"/>
      <c r="DT61" s="100"/>
      <c r="DU61" s="100"/>
      <c r="DV61" s="100"/>
      <c r="DW61" s="100"/>
      <c r="DX61" s="100"/>
      <c r="DY61" s="100"/>
      <c r="DZ61" s="100"/>
      <c r="EA61" s="100"/>
      <c r="EB61" s="100"/>
      <c r="EC61" s="100"/>
      <c r="ED61" s="100"/>
      <c r="EE61" s="100"/>
      <c r="EF61" s="100"/>
      <c r="EG61" s="100"/>
      <c r="EH61" s="100"/>
      <c r="EI61" s="100"/>
      <c r="EJ61" s="100"/>
      <c r="EK61" s="100"/>
      <c r="EL61" s="100"/>
      <c r="EM61" s="100"/>
      <c r="EN61" s="100"/>
      <c r="EO61" s="100"/>
      <c r="EP61" s="100"/>
      <c r="EQ61" s="100"/>
      <c r="ER61" s="100"/>
      <c r="ES61" s="100"/>
      <c r="ET61" s="100"/>
      <c r="EU61" s="100"/>
      <c r="EV61" s="100"/>
      <c r="EW61" s="100"/>
      <c r="EX61" s="100"/>
      <c r="EY61" s="100"/>
      <c r="EZ61" s="100"/>
      <c r="FA61" s="100"/>
      <c r="FB61" s="100"/>
      <c r="FC61" s="100"/>
      <c r="FD61" s="100"/>
      <c r="FE61" s="100"/>
      <c r="FF61" s="100"/>
      <c r="FG61" s="100"/>
      <c r="FH61" s="100"/>
      <c r="FI61" s="100"/>
      <c r="FJ61" s="100"/>
      <c r="FK61" s="100"/>
      <c r="FL61" s="100"/>
      <c r="FM61" s="100"/>
      <c r="FN61" s="100"/>
      <c r="FO61" s="100"/>
      <c r="FP61" s="100"/>
      <c r="FQ61" s="100"/>
      <c r="FR61" s="100"/>
      <c r="FS61" s="100"/>
      <c r="FT61" s="100"/>
      <c r="FU61" s="100"/>
      <c r="FV61" s="100"/>
      <c r="FW61" s="100"/>
      <c r="FX61" s="100"/>
      <c r="FY61" s="100"/>
      <c r="FZ61" s="100"/>
      <c r="GA61" s="100"/>
      <c r="GB61" s="100"/>
      <c r="GC61" s="100"/>
      <c r="GD61" s="100"/>
      <c r="GE61" s="100"/>
      <c r="GF61" s="100"/>
      <c r="GG61" s="100"/>
      <c r="GH61" s="100"/>
      <c r="GI61" s="100"/>
      <c r="GJ61" s="100"/>
      <c r="GK61" s="100"/>
      <c r="GL61" s="100"/>
      <c r="GM61" s="100"/>
      <c r="GN61" s="100"/>
      <c r="GO61" s="100"/>
      <c r="GP61" s="100"/>
      <c r="GQ61" s="100"/>
      <c r="GR61" s="100"/>
      <c r="GS61" s="100"/>
      <c r="GT61" s="100"/>
      <c r="GU61" s="100"/>
      <c r="GV61" s="100"/>
      <c r="GW61" s="100"/>
      <c r="GX61" s="100"/>
      <c r="GY61" s="100"/>
      <c r="GZ61" s="100"/>
      <c r="HA61" s="100"/>
      <c r="HB61" s="100"/>
      <c r="HC61" s="100"/>
      <c r="HD61" s="100"/>
      <c r="HE61" s="100"/>
      <c r="HF61" s="100"/>
      <c r="HG61" s="100"/>
      <c r="HH61" s="100"/>
      <c r="HI61" s="100"/>
      <c r="HJ61" s="100"/>
      <c r="HK61" s="100"/>
      <c r="HL61" s="100"/>
      <c r="HM61" s="100"/>
      <c r="HN61" s="100"/>
      <c r="HO61" s="100"/>
      <c r="HP61" s="100"/>
      <c r="HQ61" s="100"/>
      <c r="HR61" s="100"/>
      <c r="HS61" s="100"/>
      <c r="HT61" s="100"/>
      <c r="HU61" s="100"/>
      <c r="HV61" s="100"/>
      <c r="HW61" s="100"/>
      <c r="HX61" s="100"/>
      <c r="HY61" s="100"/>
      <c r="HZ61" s="100"/>
      <c r="IA61" s="100"/>
      <c r="IB61" s="100"/>
      <c r="IC61" s="100"/>
      <c r="ID61" s="100"/>
      <c r="IE61" s="100"/>
      <c r="IF61" s="100"/>
      <c r="IG61" s="100"/>
      <c r="IH61" s="100"/>
      <c r="II61" s="100"/>
      <c r="IJ61" s="100"/>
      <c r="IK61" s="100"/>
      <c r="IL61" s="100"/>
      <c r="IM61" s="100"/>
      <c r="IN61" s="100"/>
      <c r="IO61" s="100"/>
      <c r="IP61" s="100"/>
      <c r="IQ61" s="100"/>
      <c r="IR61" s="100"/>
      <c r="IS61" s="100"/>
      <c r="IT61" s="100"/>
      <c r="IU61" s="100"/>
      <c r="IV61" s="100"/>
      <c r="IW61" s="100"/>
      <c r="IX61" s="100"/>
      <c r="IY61" s="100"/>
      <c r="IZ61" s="100"/>
      <c r="JA61" s="100"/>
      <c r="JB61" s="100"/>
      <c r="JC61" s="100"/>
      <c r="JD61" s="100"/>
      <c r="JE61" s="100"/>
      <c r="JF61" s="100"/>
      <c r="JG61" s="100"/>
      <c r="JH61" s="100"/>
      <c r="JI61" s="100"/>
      <c r="JJ61" s="100"/>
      <c r="JK61" s="100"/>
      <c r="JL61" s="100"/>
      <c r="JM61" s="100"/>
      <c r="JN61" s="100"/>
      <c r="JO61" s="100"/>
      <c r="JP61" s="100"/>
      <c r="JQ61" s="100"/>
      <c r="JR61" s="100"/>
      <c r="JS61" s="100"/>
      <c r="JT61" s="100"/>
      <c r="JU61" s="100"/>
      <c r="JV61" s="100"/>
      <c r="JW61" s="100"/>
      <c r="JX61" s="100"/>
      <c r="JY61" s="100"/>
      <c r="JZ61" s="100"/>
      <c r="KA61" s="100"/>
      <c r="KB61" s="100"/>
      <c r="KC61" s="100"/>
      <c r="KD61" s="100"/>
      <c r="KE61" s="100"/>
      <c r="KF61" s="100"/>
      <c r="KG61" s="100"/>
      <c r="KH61" s="100"/>
      <c r="KI61" s="100"/>
      <c r="KJ61" s="100"/>
      <c r="KK61" s="100"/>
      <c r="KL61" s="100"/>
      <c r="KM61" s="100"/>
      <c r="KN61" s="100"/>
      <c r="KO61" s="100"/>
      <c r="KP61" s="100"/>
      <c r="KQ61" s="100"/>
      <c r="KR61" s="100"/>
      <c r="KS61" s="100"/>
      <c r="KT61" s="100"/>
      <c r="KU61" s="100"/>
      <c r="KV61" s="100"/>
      <c r="KW61" s="100"/>
      <c r="KX61" s="100"/>
      <c r="KY61" s="100"/>
      <c r="KZ61" s="100"/>
      <c r="LA61" s="100"/>
      <c r="LB61" s="100"/>
      <c r="LC61" s="100"/>
      <c r="LD61" s="100"/>
      <c r="LE61" s="100"/>
      <c r="LF61" s="100"/>
      <c r="LG61" s="100"/>
      <c r="LH61" s="100"/>
      <c r="LI61" s="100"/>
      <c r="LJ61" s="100"/>
      <c r="LK61" s="100"/>
      <c r="LL61" s="100"/>
      <c r="LM61" s="100"/>
      <c r="LN61" s="100"/>
      <c r="LO61" s="100"/>
      <c r="LP61" s="100"/>
      <c r="LQ61" s="100"/>
      <c r="LR61" s="100"/>
      <c r="LS61" s="100"/>
      <c r="LT61" s="100"/>
      <c r="LU61" s="100"/>
      <c r="LV61" s="100"/>
      <c r="LW61" s="100"/>
      <c r="LX61" s="100"/>
      <c r="LY61" s="100"/>
      <c r="LZ61" s="100"/>
      <c r="MA61" s="100"/>
      <c r="MB61" s="100"/>
      <c r="MC61" s="100"/>
      <c r="MD61" s="100"/>
      <c r="ME61" s="100"/>
      <c r="MF61" s="100"/>
      <c r="MG61" s="100"/>
      <c r="MH61" s="100"/>
      <c r="MI61" s="100"/>
      <c r="MJ61" s="100"/>
      <c r="MK61" s="100"/>
      <c r="ML61" s="100"/>
      <c r="MM61" s="100"/>
      <c r="MN61" s="100"/>
      <c r="MO61" s="100"/>
      <c r="MP61" s="100"/>
      <c r="MQ61" s="100"/>
      <c r="MR61" s="100"/>
      <c r="MS61" s="100"/>
      <c r="MT61" s="100"/>
      <c r="MU61" s="100"/>
      <c r="MV61" s="100"/>
      <c r="MW61" s="100"/>
      <c r="MX61" s="100"/>
      <c r="MY61" s="100"/>
      <c r="MZ61" s="100"/>
      <c r="NA61" s="100"/>
      <c r="NB61" s="100"/>
      <c r="NC61" s="100"/>
      <c r="ND61" s="100"/>
      <c r="NE61" s="100"/>
      <c r="NF61" s="100"/>
      <c r="NG61" s="100"/>
      <c r="NH61" s="100"/>
      <c r="NI61" s="100"/>
      <c r="NJ61" s="100"/>
      <c r="NK61" s="100"/>
      <c r="NL61" s="100"/>
      <c r="NM61" s="100"/>
      <c r="NN61" s="100"/>
      <c r="NO61" s="100"/>
      <c r="NP61" s="100"/>
      <c r="NQ61" s="100"/>
      <c r="NR61" s="100"/>
      <c r="NS61" s="100"/>
      <c r="NT61" s="100"/>
      <c r="NU61" s="100"/>
      <c r="NV61" s="100"/>
      <c r="NW61" s="100"/>
      <c r="NX61" s="100"/>
      <c r="NY61" s="100"/>
      <c r="NZ61" s="100"/>
      <c r="OA61" s="100"/>
      <c r="OB61" s="100"/>
      <c r="OC61" s="100"/>
      <c r="OD61" s="100"/>
      <c r="OE61" s="100"/>
      <c r="OF61" s="100"/>
      <c r="OG61" s="100"/>
      <c r="OH61" s="100"/>
      <c r="OI61" s="100"/>
      <c r="OJ61" s="100"/>
      <c r="OK61" s="100"/>
      <c r="OL61" s="100"/>
      <c r="OM61" s="100"/>
      <c r="ON61" s="100"/>
      <c r="OO61" s="100"/>
      <c r="OP61" s="100"/>
      <c r="OQ61" s="100"/>
      <c r="OR61" s="100"/>
      <c r="OS61" s="100"/>
      <c r="OT61" s="100"/>
      <c r="OU61" s="100"/>
      <c r="OV61" s="100"/>
      <c r="OW61" s="100"/>
      <c r="OX61" s="100"/>
      <c r="OY61" s="100"/>
      <c r="OZ61" s="100"/>
      <c r="PA61" s="100"/>
      <c r="PB61" s="100"/>
      <c r="PC61" s="100"/>
      <c r="PD61" s="100"/>
      <c r="PE61" s="100"/>
      <c r="PF61" s="100"/>
      <c r="PG61" s="100"/>
      <c r="PH61" s="100"/>
      <c r="PI61" s="100"/>
      <c r="PJ61" s="100"/>
      <c r="PK61" s="100"/>
      <c r="PL61" s="100"/>
      <c r="PM61" s="100"/>
      <c r="PN61" s="100"/>
      <c r="PO61" s="100"/>
      <c r="PP61" s="100"/>
      <c r="PQ61" s="100"/>
      <c r="PR61" s="100"/>
      <c r="PS61" s="100"/>
      <c r="PT61" s="100"/>
      <c r="PU61" s="100"/>
      <c r="PV61" s="100"/>
      <c r="PW61" s="100"/>
      <c r="PX61" s="100"/>
      <c r="PY61" s="100"/>
      <c r="PZ61" s="100"/>
      <c r="QA61" s="100"/>
      <c r="QB61" s="100"/>
      <c r="QC61" s="100"/>
      <c r="QD61" s="100"/>
      <c r="QE61" s="100"/>
      <c r="QF61" s="100"/>
      <c r="QG61" s="100"/>
      <c r="QH61" s="100"/>
      <c r="QI61" s="100"/>
      <c r="QJ61" s="100"/>
      <c r="QK61" s="100"/>
      <c r="QL61" s="100"/>
      <c r="QM61" s="100"/>
      <c r="QN61" s="100"/>
      <c r="QO61" s="100"/>
      <c r="QP61" s="100"/>
      <c r="QQ61" s="100"/>
      <c r="QR61" s="100"/>
      <c r="QS61" s="100"/>
      <c r="QT61" s="100"/>
      <c r="QU61" s="100"/>
      <c r="QV61" s="100"/>
      <c r="QW61" s="100"/>
      <c r="QX61" s="100"/>
      <c r="QY61" s="100"/>
      <c r="QZ61" s="100"/>
      <c r="RA61" s="100"/>
      <c r="RB61" s="100"/>
      <c r="RC61" s="100"/>
      <c r="RD61" s="100"/>
      <c r="RE61" s="100"/>
      <c r="RF61" s="100"/>
      <c r="RG61" s="100"/>
      <c r="RH61" s="100"/>
      <c r="RI61" s="100"/>
      <c r="RJ61" s="100"/>
      <c r="RK61" s="100"/>
      <c r="RL61" s="100"/>
      <c r="RM61" s="100"/>
      <c r="RN61" s="100"/>
      <c r="RO61" s="100"/>
      <c r="RP61" s="100"/>
      <c r="RQ61" s="100"/>
      <c r="RR61" s="100"/>
      <c r="RS61" s="100"/>
      <c r="RT61" s="100"/>
      <c r="RU61" s="100"/>
      <c r="RV61" s="100"/>
      <c r="RW61" s="100"/>
      <c r="RX61" s="100"/>
      <c r="RY61" s="100"/>
      <c r="RZ61" s="100"/>
      <c r="SA61" s="100"/>
      <c r="SB61" s="100"/>
      <c r="SC61" s="100"/>
      <c r="SD61" s="100"/>
      <c r="SE61" s="100"/>
      <c r="SF61" s="100"/>
      <c r="SG61" s="100"/>
      <c r="SH61" s="100"/>
      <c r="SI61" s="100"/>
      <c r="SJ61" s="100"/>
      <c r="SK61" s="100"/>
      <c r="SL61" s="100"/>
      <c r="SM61" s="100"/>
      <c r="SN61" s="100"/>
      <c r="SO61" s="100"/>
      <c r="SP61" s="100"/>
      <c r="SQ61" s="100"/>
      <c r="SR61" s="100"/>
      <c r="SS61" s="100"/>
      <c r="ST61" s="100"/>
      <c r="SU61" s="100"/>
      <c r="SV61" s="100"/>
      <c r="SW61" s="100"/>
      <c r="SX61" s="100"/>
      <c r="SY61" s="100"/>
      <c r="SZ61" s="100"/>
      <c r="TA61" s="100"/>
      <c r="TB61" s="100"/>
      <c r="TC61" s="100"/>
      <c r="TD61" s="100"/>
      <c r="TE61" s="100"/>
      <c r="TF61" s="100"/>
      <c r="TG61" s="100"/>
      <c r="TH61" s="100"/>
      <c r="TI61" s="100"/>
      <c r="TJ61" s="100"/>
      <c r="TK61" s="100"/>
      <c r="TL61" s="100"/>
      <c r="TM61" s="100"/>
      <c r="TN61" s="100"/>
      <c r="TO61" s="100"/>
      <c r="TP61" s="100"/>
      <c r="TQ61" s="100"/>
      <c r="TR61" s="100"/>
      <c r="TS61" s="100"/>
      <c r="TT61" s="100"/>
      <c r="TU61" s="100"/>
      <c r="TV61" s="100"/>
      <c r="TW61" s="100"/>
      <c r="TX61" s="100"/>
      <c r="TY61" s="100"/>
      <c r="TZ61" s="100"/>
      <c r="UA61" s="100"/>
      <c r="UB61" s="100"/>
      <c r="UC61" s="100"/>
      <c r="UD61" s="100"/>
      <c r="UE61" s="100"/>
      <c r="UF61" s="100"/>
      <c r="UG61" s="100"/>
      <c r="UH61" s="100"/>
      <c r="UI61" s="100"/>
      <c r="UJ61" s="100"/>
      <c r="UK61" s="100"/>
      <c r="UL61" s="100"/>
      <c r="UM61" s="100"/>
      <c r="UN61" s="100"/>
      <c r="UO61" s="100"/>
      <c r="UP61" s="100"/>
      <c r="UQ61" s="100"/>
      <c r="UR61" s="100"/>
      <c r="US61" s="100"/>
      <c r="UT61" s="100"/>
      <c r="UU61" s="100"/>
      <c r="UV61" s="100"/>
      <c r="UW61" s="100"/>
      <c r="UX61" s="100"/>
      <c r="UY61" s="100"/>
      <c r="UZ61" s="100"/>
      <c r="VA61" s="100"/>
      <c r="VB61" s="100"/>
      <c r="VC61" s="100"/>
      <c r="VD61" s="100"/>
      <c r="VE61" s="100"/>
      <c r="VF61" s="100"/>
      <c r="VG61" s="100"/>
      <c r="VH61" s="100"/>
      <c r="VI61" s="100"/>
      <c r="VJ61" s="100"/>
      <c r="VK61" s="100"/>
      <c r="VL61" s="100"/>
      <c r="VM61" s="100"/>
      <c r="VN61" s="100"/>
      <c r="VO61" s="100"/>
      <c r="VP61" s="100"/>
      <c r="VQ61" s="100"/>
      <c r="VR61" s="100"/>
      <c r="VS61" s="100"/>
      <c r="VT61" s="100"/>
      <c r="VU61" s="100"/>
      <c r="VV61" s="100"/>
      <c r="VW61" s="100"/>
      <c r="VX61" s="100"/>
      <c r="VY61" s="100"/>
      <c r="VZ61" s="100"/>
      <c r="WA61" s="100"/>
      <c r="WB61" s="100"/>
      <c r="WC61" s="100"/>
      <c r="WD61" s="100"/>
      <c r="WE61" s="100"/>
      <c r="WF61" s="100"/>
      <c r="WG61" s="100"/>
      <c r="WH61" s="100"/>
      <c r="WI61" s="100"/>
      <c r="WJ61" s="100"/>
      <c r="WK61" s="100"/>
      <c r="WL61" s="100"/>
      <c r="WM61" s="100"/>
      <c r="WN61" s="100"/>
      <c r="WO61" s="100"/>
      <c r="WP61" s="100"/>
      <c r="WQ61" s="100"/>
      <c r="WR61" s="100"/>
      <c r="WS61" s="100"/>
      <c r="WT61" s="100"/>
      <c r="WU61" s="100"/>
      <c r="WV61" s="100"/>
      <c r="WW61" s="100"/>
      <c r="WX61" s="100"/>
      <c r="WY61" s="100"/>
      <c r="WZ61" s="100"/>
      <c r="XA61" s="100"/>
      <c r="XB61" s="100"/>
      <c r="XC61" s="100"/>
      <c r="XD61" s="100"/>
      <c r="XE61" s="100"/>
      <c r="XF61" s="100"/>
      <c r="XG61" s="100"/>
      <c r="XH61" s="100"/>
      <c r="XI61" s="100"/>
      <c r="XJ61" s="100"/>
      <c r="XK61" s="100"/>
      <c r="XL61" s="100"/>
      <c r="XM61" s="100"/>
      <c r="XN61" s="100"/>
      <c r="XO61" s="100"/>
      <c r="XP61" s="100"/>
      <c r="XQ61" s="100"/>
      <c r="XR61" s="100"/>
      <c r="XS61" s="100"/>
      <c r="XT61" s="100"/>
      <c r="XU61" s="100"/>
      <c r="XV61" s="100"/>
      <c r="XW61" s="100"/>
      <c r="XX61" s="100"/>
      <c r="XY61" s="100"/>
      <c r="XZ61" s="100"/>
      <c r="YA61" s="100"/>
      <c r="YB61" s="100"/>
      <c r="YC61" s="100"/>
      <c r="YD61" s="100"/>
      <c r="YE61" s="100"/>
      <c r="YF61" s="100"/>
      <c r="YG61" s="100"/>
      <c r="YH61" s="100"/>
      <c r="YI61" s="100"/>
      <c r="YJ61" s="100"/>
      <c r="YK61" s="100"/>
      <c r="YL61" s="100"/>
      <c r="YM61" s="100"/>
      <c r="YN61" s="100"/>
      <c r="YO61" s="100"/>
      <c r="YP61" s="100"/>
      <c r="YQ61" s="100"/>
      <c r="YR61" s="100"/>
      <c r="YS61" s="100"/>
      <c r="YT61" s="100"/>
      <c r="YU61" s="100"/>
      <c r="YV61" s="100"/>
      <c r="YW61" s="100"/>
      <c r="YX61" s="100"/>
      <c r="YY61" s="100"/>
      <c r="YZ61" s="100"/>
      <c r="ZA61" s="100"/>
      <c r="ZB61" s="100"/>
      <c r="ZC61" s="100"/>
      <c r="ZD61" s="100"/>
      <c r="ZE61" s="100"/>
      <c r="ZF61" s="100"/>
      <c r="ZG61" s="100"/>
      <c r="ZH61" s="100"/>
      <c r="ZI61" s="100"/>
      <c r="ZJ61" s="100"/>
      <c r="ZK61" s="100"/>
      <c r="ZL61" s="100"/>
      <c r="ZM61" s="100"/>
      <c r="ZN61" s="100"/>
      <c r="ZO61" s="100"/>
      <c r="ZP61" s="100"/>
      <c r="ZQ61" s="100"/>
      <c r="ZR61" s="100"/>
      <c r="ZS61" s="100"/>
      <c r="ZT61" s="100"/>
      <c r="ZU61" s="100"/>
      <c r="ZV61" s="100"/>
      <c r="ZW61" s="100"/>
      <c r="ZX61" s="100"/>
      <c r="ZY61" s="100"/>
      <c r="ZZ61" s="100"/>
      <c r="AAA61" s="100"/>
      <c r="AAB61" s="100"/>
      <c r="AAC61" s="100"/>
      <c r="AAD61" s="100"/>
      <c r="AAE61" s="100"/>
      <c r="AAF61" s="100"/>
      <c r="AAG61" s="100"/>
      <c r="AAH61" s="100"/>
      <c r="AAI61" s="100"/>
      <c r="AAJ61" s="100"/>
      <c r="AAK61" s="100"/>
      <c r="AAL61" s="100"/>
      <c r="AAM61" s="100"/>
      <c r="AAN61" s="100"/>
      <c r="AAO61" s="100"/>
      <c r="AAP61" s="100"/>
      <c r="AAQ61" s="100"/>
      <c r="AAR61" s="100"/>
      <c r="AAS61" s="100"/>
      <c r="AAT61" s="100"/>
      <c r="AAU61" s="100"/>
      <c r="AAV61" s="100"/>
      <c r="AAW61" s="100"/>
      <c r="AAX61" s="100"/>
      <c r="AAY61" s="100"/>
      <c r="AAZ61" s="100"/>
      <c r="ABA61" s="100"/>
      <c r="ABB61" s="100"/>
      <c r="ABC61" s="100"/>
      <c r="ABD61" s="100"/>
      <c r="ABE61" s="100"/>
      <c r="ABF61" s="100"/>
      <c r="ABG61" s="100"/>
      <c r="ABH61" s="100"/>
      <c r="ABI61" s="100"/>
      <c r="ABJ61" s="100"/>
      <c r="ABK61" s="100"/>
      <c r="ABL61" s="100"/>
      <c r="ABM61" s="100"/>
      <c r="ABN61" s="100"/>
      <c r="ABO61" s="100"/>
      <c r="ABP61" s="100"/>
      <c r="ABQ61" s="100"/>
      <c r="ABR61" s="100"/>
      <c r="ABS61" s="100"/>
      <c r="ABT61" s="100"/>
      <c r="ABU61" s="100"/>
      <c r="ABV61" s="100"/>
      <c r="ABW61" s="100"/>
      <c r="ABX61" s="100"/>
      <c r="ABY61" s="100"/>
      <c r="ABZ61" s="100"/>
      <c r="ACA61" s="100"/>
      <c r="ACB61" s="100"/>
      <c r="ACC61" s="100"/>
      <c r="ACD61" s="100"/>
      <c r="ACE61" s="100"/>
      <c r="ACF61" s="100"/>
      <c r="ACG61" s="100"/>
      <c r="ACH61" s="100"/>
      <c r="ACI61" s="100"/>
      <c r="ACJ61" s="100"/>
      <c r="ACK61" s="100"/>
      <c r="ACL61" s="100"/>
      <c r="ACM61" s="100"/>
      <c r="ACN61" s="100"/>
      <c r="ACO61" s="100"/>
      <c r="ACP61" s="100"/>
      <c r="ACQ61" s="100"/>
      <c r="ACR61" s="100"/>
      <c r="ACS61" s="100"/>
      <c r="ACT61" s="100"/>
      <c r="ACU61" s="100"/>
      <c r="ACV61" s="100"/>
      <c r="ACW61" s="100"/>
      <c r="ACX61" s="100"/>
      <c r="ACY61" s="100"/>
      <c r="ACZ61" s="100"/>
      <c r="ADA61" s="100"/>
      <c r="ADB61" s="100"/>
      <c r="ADC61" s="100"/>
      <c r="ADD61" s="100"/>
      <c r="ADE61" s="100"/>
      <c r="ADF61" s="100"/>
      <c r="ADG61" s="100"/>
      <c r="ADH61" s="100"/>
      <c r="ADI61" s="100"/>
      <c r="ADJ61" s="100"/>
      <c r="ADK61" s="100"/>
      <c r="ADL61" s="100"/>
      <c r="ADM61" s="100"/>
      <c r="ADN61" s="100"/>
      <c r="ADO61" s="100"/>
      <c r="ADP61" s="100"/>
      <c r="ADQ61" s="100"/>
      <c r="ADR61" s="100"/>
      <c r="ADS61" s="100"/>
      <c r="ADT61" s="100"/>
      <c r="ADU61" s="100"/>
      <c r="ADV61" s="100"/>
      <c r="ADW61" s="100"/>
      <c r="ADX61" s="100"/>
      <c r="ADY61" s="100"/>
      <c r="ADZ61" s="100"/>
      <c r="AEA61" s="100"/>
      <c r="AEB61" s="100"/>
      <c r="AEC61" s="100"/>
      <c r="AED61" s="100"/>
      <c r="AEE61" s="100"/>
      <c r="AEF61" s="100"/>
      <c r="AEG61" s="100"/>
      <c r="AEH61" s="100"/>
      <c r="AEI61" s="100"/>
      <c r="AEJ61" s="100"/>
      <c r="AEK61" s="100"/>
      <c r="AEL61" s="100"/>
      <c r="AEM61" s="100"/>
      <c r="AEN61" s="100"/>
      <c r="AEO61" s="100"/>
      <c r="AEP61" s="100"/>
      <c r="AEQ61" s="100"/>
      <c r="AER61" s="100"/>
      <c r="AES61" s="100"/>
      <c r="AET61" s="100"/>
      <c r="AEU61" s="100"/>
      <c r="AEV61" s="100"/>
      <c r="AEW61" s="100"/>
      <c r="AEX61" s="100"/>
      <c r="AEY61" s="100"/>
      <c r="AEZ61" s="100"/>
      <c r="AFA61" s="100"/>
      <c r="AFB61" s="100"/>
      <c r="AFC61" s="100"/>
      <c r="AFD61" s="100"/>
      <c r="AFE61" s="100"/>
      <c r="AFF61" s="100"/>
      <c r="AFG61" s="100"/>
      <c r="AFH61" s="100"/>
      <c r="AFI61" s="100"/>
      <c r="AFJ61" s="100"/>
      <c r="AFK61" s="100"/>
      <c r="AFL61" s="100"/>
      <c r="AFM61" s="100"/>
      <c r="AFN61" s="100"/>
      <c r="AFO61" s="100"/>
      <c r="AFP61" s="100"/>
      <c r="AFQ61" s="100"/>
      <c r="AFR61" s="100"/>
      <c r="AFS61" s="100"/>
      <c r="AFT61" s="100"/>
      <c r="AFU61" s="100"/>
      <c r="AFV61" s="100"/>
      <c r="AFW61" s="100"/>
      <c r="AFX61" s="100"/>
      <c r="AFY61" s="100"/>
      <c r="AFZ61" s="100"/>
      <c r="AGA61" s="100"/>
      <c r="AGB61" s="100"/>
      <c r="AGC61" s="100"/>
      <c r="AGD61" s="100"/>
      <c r="AGE61" s="100"/>
      <c r="AGF61" s="100"/>
      <c r="AGG61" s="100"/>
      <c r="AGH61" s="100"/>
      <c r="AGI61" s="100"/>
      <c r="AGJ61" s="100"/>
      <c r="AGK61" s="100"/>
      <c r="AGL61" s="100"/>
      <c r="AGM61" s="100"/>
      <c r="AGN61" s="100"/>
      <c r="AGO61" s="100"/>
      <c r="AGP61" s="100"/>
      <c r="AGQ61" s="100"/>
      <c r="AGR61" s="100"/>
      <c r="AGS61" s="100"/>
      <c r="AGT61" s="100"/>
      <c r="AGU61" s="100"/>
      <c r="AGV61" s="100"/>
      <c r="AGW61" s="100"/>
      <c r="AGX61" s="100"/>
      <c r="AGY61" s="100"/>
      <c r="AGZ61" s="100"/>
      <c r="AHA61" s="100"/>
      <c r="AHB61" s="100"/>
      <c r="AHC61" s="100"/>
      <c r="AHD61" s="100"/>
      <c r="AHE61" s="100"/>
      <c r="AHF61" s="100"/>
      <c r="AHG61" s="100"/>
      <c r="AHH61" s="100"/>
      <c r="AHI61" s="100"/>
      <c r="AHJ61" s="100"/>
      <c r="AHK61" s="100"/>
      <c r="AHL61" s="100"/>
      <c r="AHM61" s="100"/>
      <c r="AHN61" s="100"/>
      <c r="AHO61" s="100"/>
      <c r="AHP61" s="100"/>
      <c r="AHQ61" s="100"/>
      <c r="AHR61" s="100"/>
      <c r="AHS61" s="100"/>
      <c r="AHT61" s="100"/>
      <c r="AHU61" s="100"/>
      <c r="AHV61" s="100"/>
      <c r="AHW61" s="100"/>
      <c r="AHX61" s="100"/>
      <c r="AHY61" s="100"/>
      <c r="AHZ61" s="100"/>
      <c r="AIA61" s="100"/>
      <c r="AIB61" s="100"/>
      <c r="AIC61" s="100"/>
      <c r="AID61" s="100"/>
      <c r="AIE61" s="100"/>
      <c r="AIF61" s="100"/>
      <c r="AIG61" s="100"/>
      <c r="AIH61" s="100"/>
      <c r="AII61" s="100"/>
      <c r="AIJ61" s="100"/>
      <c r="AIK61" s="100"/>
      <c r="AIL61" s="100"/>
      <c r="AIM61" s="100"/>
      <c r="AIN61" s="100"/>
      <c r="AIO61" s="100"/>
      <c r="AIP61" s="100"/>
      <c r="AIQ61" s="100"/>
      <c r="AIR61" s="100"/>
      <c r="AIS61" s="100"/>
      <c r="AIT61" s="100"/>
      <c r="AIU61" s="100"/>
      <c r="AIV61" s="100"/>
      <c r="AIW61" s="100"/>
      <c r="AIX61" s="100"/>
      <c r="AIY61" s="100"/>
      <c r="AIZ61" s="100"/>
      <c r="AJA61" s="100"/>
      <c r="AJB61" s="100"/>
      <c r="AJC61" s="100"/>
      <c r="AJD61" s="100"/>
      <c r="AJE61" s="100"/>
      <c r="AJF61" s="100"/>
      <c r="AJG61" s="100"/>
      <c r="AJH61" s="100"/>
      <c r="AJI61" s="100"/>
      <c r="AJJ61" s="100"/>
      <c r="AJK61" s="100"/>
      <c r="AJL61" s="100"/>
      <c r="AJM61" s="100"/>
      <c r="AJN61" s="100"/>
      <c r="AJO61" s="100"/>
      <c r="AJP61" s="100"/>
      <c r="AJQ61" s="100"/>
      <c r="AJR61" s="100"/>
      <c r="AJS61" s="100"/>
      <c r="AJT61" s="100"/>
      <c r="AJU61" s="100"/>
      <c r="AJV61" s="100"/>
      <c r="AJW61" s="100"/>
      <c r="AJX61" s="100"/>
      <c r="AJY61" s="100"/>
      <c r="AJZ61" s="100"/>
      <c r="AKA61" s="100"/>
      <c r="AKB61" s="100"/>
      <c r="AKC61" s="100"/>
      <c r="AKD61" s="100"/>
      <c r="AKE61" s="100"/>
      <c r="AKF61" s="100"/>
      <c r="AKG61" s="100"/>
      <c r="AKH61" s="100"/>
      <c r="AKI61" s="100"/>
      <c r="AKJ61" s="100"/>
      <c r="AKK61" s="100"/>
      <c r="AKL61" s="100"/>
      <c r="AKM61" s="100"/>
      <c r="AKN61" s="100"/>
      <c r="AKO61" s="100"/>
      <c r="AKP61" s="100"/>
      <c r="AKQ61" s="100"/>
      <c r="AKR61" s="100"/>
      <c r="AKS61" s="100"/>
      <c r="AKT61" s="100"/>
      <c r="AKU61" s="100"/>
      <c r="AKV61" s="100"/>
      <c r="AKW61" s="100"/>
      <c r="AKX61" s="100"/>
      <c r="AKY61" s="100"/>
      <c r="AKZ61" s="100"/>
      <c r="ALA61" s="100"/>
      <c r="ALB61" s="100"/>
      <c r="ALC61" s="100"/>
      <c r="ALD61" s="100"/>
      <c r="ALE61" s="100"/>
      <c r="ALF61" s="100"/>
      <c r="ALG61" s="100"/>
      <c r="ALH61" s="100"/>
      <c r="ALI61" s="100"/>
      <c r="ALJ61" s="100"/>
      <c r="ALK61" s="100"/>
      <c r="ALL61" s="100"/>
      <c r="ALM61" s="100"/>
      <c r="ALN61" s="100"/>
      <c r="ALO61" s="100"/>
      <c r="ALP61" s="100"/>
      <c r="ALQ61" s="100"/>
      <c r="ALR61" s="100"/>
      <c r="ALS61" s="100"/>
      <c r="ALT61" s="100"/>
      <c r="ALU61" s="100"/>
      <c r="ALV61" s="100"/>
      <c r="ALW61" s="100"/>
      <c r="ALX61" s="100"/>
      <c r="ALY61" s="100"/>
      <c r="ALZ61" s="100"/>
      <c r="AMA61" s="100"/>
      <c r="AMB61" s="100"/>
      <c r="AMC61" s="100"/>
      <c r="AMD61" s="100"/>
      <c r="AME61" s="100"/>
      <c r="AMF61" s="100"/>
      <c r="AMG61" s="100"/>
      <c r="AMH61" s="100"/>
      <c r="AMI61" s="100"/>
      <c r="AMJ61" s="100"/>
      <c r="AMK61" s="100"/>
      <c r="AML61" s="100"/>
      <c r="AMM61" s="100"/>
      <c r="AMN61" s="100"/>
      <c r="AMO61" s="100"/>
      <c r="AMP61" s="100"/>
      <c r="AMQ61" s="100"/>
      <c r="AMR61" s="100"/>
      <c r="AMS61" s="100"/>
      <c r="AMT61" s="100"/>
      <c r="AMU61" s="100"/>
      <c r="AMV61" s="100"/>
      <c r="AMW61" s="100"/>
      <c r="AMX61" s="100"/>
      <c r="AMY61" s="100"/>
      <c r="AMZ61" s="100"/>
      <c r="ANA61" s="100"/>
      <c r="ANB61" s="100"/>
      <c r="ANC61" s="100"/>
      <c r="AND61" s="100"/>
      <c r="ANE61" s="100"/>
      <c r="ANF61" s="100"/>
      <c r="ANG61" s="100"/>
      <c r="ANH61" s="100"/>
      <c r="ANI61" s="100"/>
      <c r="ANJ61" s="100"/>
      <c r="ANK61" s="100"/>
      <c r="ANL61" s="100"/>
      <c r="ANM61" s="100"/>
      <c r="ANN61" s="100"/>
      <c r="ANO61" s="100"/>
      <c r="ANP61" s="100"/>
      <c r="ANQ61" s="100"/>
      <c r="ANR61" s="100"/>
      <c r="ANS61" s="100"/>
      <c r="ANT61" s="100"/>
      <c r="ANU61" s="100"/>
      <c r="ANV61" s="100"/>
      <c r="ANW61" s="100"/>
      <c r="ANX61" s="100"/>
      <c r="ANY61" s="100"/>
      <c r="ANZ61" s="100"/>
      <c r="AOA61" s="100"/>
      <c r="AOB61" s="100"/>
      <c r="AOC61" s="100"/>
      <c r="AOD61" s="100"/>
      <c r="AOE61" s="100"/>
      <c r="AOF61" s="100"/>
      <c r="AOG61" s="100"/>
      <c r="AOH61" s="100"/>
      <c r="AOI61" s="100"/>
      <c r="AOJ61" s="100"/>
      <c r="AOK61" s="100"/>
      <c r="AOL61" s="100"/>
      <c r="AOM61" s="100"/>
      <c r="AON61" s="100"/>
      <c r="AOO61" s="100"/>
      <c r="AOP61" s="100"/>
      <c r="AOQ61" s="100"/>
      <c r="AOR61" s="100"/>
      <c r="AOS61" s="100"/>
      <c r="AOT61" s="100"/>
      <c r="AOU61" s="100"/>
      <c r="AOV61" s="100"/>
      <c r="AOW61" s="100"/>
      <c r="AOX61" s="100"/>
      <c r="AOY61" s="100"/>
      <c r="AOZ61" s="100"/>
      <c r="APA61" s="100"/>
      <c r="APB61" s="100"/>
      <c r="APC61" s="100"/>
      <c r="APD61" s="100"/>
      <c r="APE61" s="100"/>
      <c r="APF61" s="100"/>
      <c r="APG61" s="100"/>
      <c r="APH61" s="100"/>
      <c r="API61" s="100"/>
      <c r="APJ61" s="100"/>
      <c r="APK61" s="100"/>
      <c r="APL61" s="100"/>
      <c r="APM61" s="100"/>
      <c r="APN61" s="100"/>
      <c r="APO61" s="100"/>
      <c r="APP61" s="100"/>
      <c r="APQ61" s="100"/>
      <c r="APR61" s="100"/>
      <c r="APS61" s="100"/>
      <c r="APT61" s="100"/>
      <c r="APU61" s="100"/>
      <c r="APV61" s="100"/>
      <c r="APW61" s="100"/>
      <c r="APX61" s="100"/>
      <c r="APY61" s="100"/>
      <c r="APZ61" s="100"/>
      <c r="AQA61" s="100"/>
      <c r="AQB61" s="100"/>
      <c r="AQC61" s="100"/>
      <c r="AQD61" s="100"/>
      <c r="AQE61" s="100"/>
      <c r="AQF61" s="100"/>
      <c r="AQG61" s="100"/>
      <c r="AQH61" s="100"/>
      <c r="AQI61" s="100"/>
      <c r="AQJ61" s="100"/>
      <c r="AQK61" s="100"/>
      <c r="AQL61" s="100"/>
      <c r="AQM61" s="100"/>
      <c r="AQN61" s="100"/>
      <c r="AQO61" s="100"/>
      <c r="AQP61" s="100"/>
      <c r="AQQ61" s="100"/>
      <c r="AQR61" s="100"/>
      <c r="AQS61" s="100"/>
      <c r="AQT61" s="100"/>
      <c r="AQU61" s="100"/>
      <c r="AQV61" s="100"/>
      <c r="AQW61" s="100"/>
      <c r="AQX61" s="100"/>
      <c r="AQY61" s="100"/>
      <c r="AQZ61" s="100"/>
      <c r="ARA61" s="100"/>
      <c r="ARB61" s="100"/>
      <c r="ARC61" s="100"/>
      <c r="ARD61" s="100"/>
      <c r="ARE61" s="100"/>
      <c r="ARF61" s="100"/>
      <c r="ARG61" s="100"/>
      <c r="ARH61" s="100"/>
      <c r="ARI61" s="100"/>
      <c r="ARJ61" s="100"/>
      <c r="ARK61" s="100"/>
      <c r="ARL61" s="100"/>
      <c r="ARM61" s="100"/>
      <c r="ARN61" s="100"/>
      <c r="ARO61" s="100"/>
      <c r="ARP61" s="100"/>
      <c r="ARQ61" s="100"/>
      <c r="ARR61" s="100"/>
      <c r="ARS61" s="100"/>
      <c r="ART61" s="100"/>
      <c r="ARU61" s="100"/>
      <c r="ARV61" s="100"/>
      <c r="ARW61" s="100"/>
      <c r="ARX61" s="100"/>
      <c r="ARY61" s="100"/>
      <c r="ARZ61" s="100"/>
      <c r="ASA61" s="100"/>
      <c r="ASB61" s="100"/>
      <c r="ASC61" s="100"/>
      <c r="ASD61" s="100"/>
      <c r="ASE61" s="100"/>
      <c r="ASF61" s="100"/>
      <c r="ASG61" s="100"/>
      <c r="ASH61" s="100"/>
      <c r="ASI61" s="100"/>
      <c r="ASJ61" s="100"/>
      <c r="ASK61" s="100"/>
      <c r="ASL61" s="100"/>
      <c r="ASM61" s="100"/>
      <c r="ASN61" s="100"/>
      <c r="ASO61" s="100"/>
      <c r="ASP61" s="100"/>
      <c r="ASQ61" s="100"/>
      <c r="ASR61" s="100"/>
      <c r="ASS61" s="100"/>
      <c r="AST61" s="100"/>
      <c r="ASU61" s="100"/>
      <c r="ASV61" s="100"/>
      <c r="ASW61" s="100"/>
      <c r="ASX61" s="100"/>
      <c r="ASY61" s="100"/>
      <c r="ASZ61" s="100"/>
      <c r="ATA61" s="100"/>
      <c r="ATB61" s="100"/>
      <c r="ATC61" s="100"/>
      <c r="ATD61" s="100"/>
      <c r="ATE61" s="100"/>
      <c r="ATF61" s="100"/>
      <c r="ATG61" s="100"/>
      <c r="ATH61" s="100"/>
      <c r="ATI61" s="100"/>
      <c r="ATJ61" s="100"/>
      <c r="ATK61" s="100"/>
      <c r="ATL61" s="100"/>
      <c r="ATM61" s="100"/>
      <c r="ATN61" s="100"/>
      <c r="ATO61" s="100"/>
      <c r="ATP61" s="100"/>
      <c r="ATQ61" s="100"/>
      <c r="ATR61" s="100"/>
      <c r="ATS61" s="100"/>
      <c r="ATT61" s="100"/>
      <c r="ATU61" s="100"/>
      <c r="ATV61" s="100"/>
      <c r="ATW61" s="100"/>
      <c r="ATX61" s="100"/>
      <c r="ATY61" s="100"/>
      <c r="ATZ61" s="100"/>
      <c r="AUA61" s="100"/>
      <c r="AUB61" s="100"/>
      <c r="AUC61" s="100"/>
      <c r="AUD61" s="100"/>
      <c r="AUE61" s="100"/>
      <c r="AUF61" s="100"/>
      <c r="AUG61" s="100"/>
      <c r="AUH61" s="100"/>
      <c r="AUI61" s="100"/>
      <c r="AUJ61" s="100"/>
      <c r="AUK61" s="100"/>
      <c r="AUL61" s="100"/>
      <c r="AUM61" s="100"/>
      <c r="AUN61" s="100"/>
      <c r="AUO61" s="100"/>
      <c r="AUP61" s="100"/>
      <c r="AUQ61" s="100"/>
      <c r="AUR61" s="100"/>
      <c r="AUS61" s="100"/>
      <c r="AUT61" s="100"/>
      <c r="AUU61" s="100"/>
      <c r="AUV61" s="100"/>
      <c r="AUW61" s="100"/>
      <c r="AUX61" s="100"/>
      <c r="AUY61" s="100"/>
      <c r="AUZ61" s="100"/>
      <c r="AVA61" s="100"/>
      <c r="AVB61" s="100"/>
      <c r="AVC61" s="100"/>
      <c r="AVD61" s="100"/>
      <c r="AVE61" s="100"/>
      <c r="AVF61" s="100"/>
      <c r="AVG61" s="100"/>
      <c r="AVH61" s="100"/>
      <c r="AVI61" s="100"/>
      <c r="AVJ61" s="100"/>
      <c r="AVK61" s="100"/>
      <c r="AVL61" s="100"/>
      <c r="AVM61" s="100"/>
      <c r="AVN61" s="100"/>
      <c r="AVO61" s="100"/>
      <c r="AVP61" s="100"/>
      <c r="AVQ61" s="100"/>
      <c r="AVR61" s="100"/>
      <c r="AVS61" s="100"/>
      <c r="AVT61" s="100"/>
      <c r="AVU61" s="100"/>
      <c r="AVV61" s="100"/>
      <c r="AVW61" s="100"/>
      <c r="AVX61" s="100"/>
      <c r="AVY61" s="100"/>
      <c r="AVZ61" s="100"/>
      <c r="AWA61" s="100"/>
      <c r="AWB61" s="100"/>
      <c r="AWC61" s="100"/>
      <c r="AWD61" s="100"/>
      <c r="AWE61" s="100"/>
      <c r="AWF61" s="100"/>
      <c r="AWG61" s="100"/>
      <c r="AWH61" s="100"/>
      <c r="AWI61" s="100"/>
      <c r="AWJ61" s="100"/>
      <c r="AWK61" s="100"/>
      <c r="AWL61" s="100"/>
      <c r="AWM61" s="100"/>
      <c r="AWN61" s="100"/>
      <c r="AWO61" s="100"/>
      <c r="AWP61" s="100"/>
      <c r="AWQ61" s="100"/>
      <c r="AWR61" s="100"/>
      <c r="AWS61" s="100"/>
      <c r="AWT61" s="100"/>
      <c r="AWU61" s="100"/>
      <c r="AWV61" s="100"/>
      <c r="AWW61" s="100"/>
      <c r="AWX61" s="100"/>
      <c r="AWY61" s="100"/>
      <c r="AWZ61" s="100"/>
      <c r="AXA61" s="100"/>
      <c r="AXB61" s="100"/>
      <c r="AXC61" s="100"/>
      <c r="AXD61" s="100"/>
      <c r="AXE61" s="100"/>
      <c r="AXF61" s="100"/>
      <c r="AXG61" s="100"/>
      <c r="AXH61" s="100"/>
      <c r="AXI61" s="100"/>
      <c r="AXJ61" s="100"/>
      <c r="AXK61" s="100"/>
      <c r="AXL61" s="100"/>
      <c r="AXM61" s="100"/>
      <c r="AXN61" s="100"/>
      <c r="AXO61" s="100"/>
      <c r="AXP61" s="100"/>
      <c r="AXQ61" s="100"/>
      <c r="AXR61" s="100"/>
      <c r="AXS61" s="100"/>
      <c r="AXT61" s="100"/>
      <c r="AXU61" s="100"/>
      <c r="AXV61" s="100"/>
      <c r="AXW61" s="100"/>
      <c r="AXX61" s="100"/>
      <c r="AXY61" s="100"/>
      <c r="AXZ61" s="100"/>
      <c r="AYA61" s="100"/>
      <c r="AYB61" s="100"/>
      <c r="AYC61" s="100"/>
      <c r="AYD61" s="100"/>
      <c r="AYE61" s="100"/>
      <c r="AYF61" s="100"/>
      <c r="AYG61" s="100"/>
      <c r="AYH61" s="100"/>
      <c r="AYI61" s="100"/>
      <c r="AYJ61" s="100"/>
      <c r="AYK61" s="100"/>
      <c r="AYL61" s="100"/>
      <c r="AYM61" s="100"/>
      <c r="AYN61" s="100"/>
      <c r="AYO61" s="100"/>
      <c r="AYP61" s="100"/>
      <c r="AYQ61" s="100"/>
      <c r="AYR61" s="100"/>
      <c r="AYS61" s="100"/>
      <c r="AYT61" s="100"/>
      <c r="AYU61" s="100"/>
      <c r="AYV61" s="100"/>
      <c r="AYW61" s="100"/>
      <c r="AYX61" s="100"/>
      <c r="AYY61" s="100"/>
      <c r="AYZ61" s="100"/>
      <c r="AZA61" s="100"/>
      <c r="AZB61" s="100"/>
      <c r="AZC61" s="100"/>
      <c r="AZD61" s="100"/>
      <c r="AZE61" s="100"/>
      <c r="AZF61" s="100"/>
      <c r="AZG61" s="100"/>
      <c r="AZH61" s="100"/>
      <c r="AZI61" s="100"/>
      <c r="AZJ61" s="100"/>
      <c r="AZK61" s="100"/>
      <c r="AZL61" s="100"/>
      <c r="AZM61" s="100"/>
      <c r="AZN61" s="100"/>
      <c r="AZO61" s="100"/>
      <c r="AZP61" s="100"/>
      <c r="AZQ61" s="100"/>
      <c r="AZR61" s="100"/>
      <c r="AZS61" s="100"/>
      <c r="AZT61" s="100"/>
      <c r="AZU61" s="100"/>
      <c r="AZV61" s="100"/>
      <c r="AZW61" s="100"/>
      <c r="AZX61" s="100"/>
      <c r="AZY61" s="100"/>
      <c r="AZZ61" s="100"/>
      <c r="BAA61" s="100"/>
      <c r="BAB61" s="100"/>
      <c r="BAC61" s="100"/>
      <c r="BAD61" s="100"/>
      <c r="BAE61" s="100"/>
      <c r="BAF61" s="100"/>
      <c r="BAG61" s="100"/>
      <c r="BAH61" s="100"/>
      <c r="BAI61" s="100"/>
      <c r="BAJ61" s="100"/>
      <c r="BAK61" s="100"/>
      <c r="BAL61" s="100"/>
      <c r="BAM61" s="100"/>
      <c r="BAN61" s="100"/>
      <c r="BAO61" s="100"/>
      <c r="BAP61" s="100"/>
      <c r="BAQ61" s="100"/>
      <c r="BAR61" s="100"/>
      <c r="BAS61" s="100"/>
      <c r="BAT61" s="100"/>
      <c r="BAU61" s="100"/>
      <c r="BAV61" s="100"/>
      <c r="BAW61" s="100"/>
      <c r="BAX61" s="100"/>
      <c r="BAY61" s="100"/>
      <c r="BAZ61" s="100"/>
      <c r="BBA61" s="100"/>
      <c r="BBB61" s="100"/>
      <c r="BBC61" s="100"/>
      <c r="BBD61" s="100"/>
      <c r="BBE61" s="100"/>
      <c r="BBF61" s="100"/>
      <c r="BBG61" s="100"/>
      <c r="BBH61" s="100"/>
      <c r="BBI61" s="100"/>
      <c r="BBJ61" s="100"/>
      <c r="BBK61" s="100"/>
      <c r="BBL61" s="100"/>
      <c r="BBM61" s="100"/>
      <c r="BBN61" s="100"/>
      <c r="BBO61" s="100"/>
      <c r="BBP61" s="100"/>
      <c r="BBQ61" s="100"/>
      <c r="BBR61" s="100"/>
      <c r="BBS61" s="100"/>
      <c r="BBT61" s="100"/>
      <c r="BBU61" s="100"/>
      <c r="BBV61" s="100"/>
      <c r="BBW61" s="100"/>
      <c r="BBX61" s="100"/>
      <c r="BBY61" s="100"/>
      <c r="BBZ61" s="100"/>
      <c r="BCA61" s="100"/>
      <c r="BCB61" s="100"/>
      <c r="BCC61" s="100"/>
      <c r="BCD61" s="100"/>
      <c r="BCE61" s="100"/>
      <c r="BCF61" s="100"/>
      <c r="BCG61" s="100"/>
      <c r="BCH61" s="100"/>
      <c r="BCI61" s="100"/>
      <c r="BCJ61" s="100"/>
      <c r="BCK61" s="100"/>
      <c r="BCL61" s="100"/>
      <c r="BCM61" s="100"/>
      <c r="BCN61" s="100"/>
      <c r="BCO61" s="100"/>
      <c r="BCP61" s="100"/>
      <c r="BCQ61" s="100"/>
      <c r="BCR61" s="100"/>
      <c r="BCS61" s="100"/>
      <c r="BCT61" s="100"/>
      <c r="BCU61" s="100"/>
      <c r="BCV61" s="100"/>
      <c r="BCW61" s="100"/>
      <c r="BCX61" s="100"/>
      <c r="BCY61" s="100"/>
      <c r="BCZ61" s="100"/>
      <c r="BDA61" s="100"/>
      <c r="BDB61" s="100"/>
      <c r="BDC61" s="100"/>
      <c r="BDD61" s="100"/>
      <c r="BDE61" s="100"/>
      <c r="BDF61" s="100"/>
      <c r="BDG61" s="100"/>
      <c r="BDH61" s="100"/>
      <c r="BDI61" s="100"/>
      <c r="BDJ61" s="100"/>
      <c r="BDK61" s="100"/>
      <c r="BDL61" s="100"/>
      <c r="BDM61" s="100"/>
      <c r="BDN61" s="100"/>
      <c r="BDO61" s="100"/>
      <c r="BDP61" s="100"/>
      <c r="BDQ61" s="100"/>
      <c r="BDR61" s="100"/>
      <c r="BDS61" s="100"/>
      <c r="BDT61" s="100"/>
      <c r="BDU61" s="100"/>
      <c r="BDV61" s="100"/>
      <c r="BDW61" s="100"/>
      <c r="BDX61" s="100"/>
      <c r="BDY61" s="100"/>
      <c r="BDZ61" s="100"/>
      <c r="BEA61" s="100"/>
      <c r="BEB61" s="100"/>
      <c r="BEC61" s="100"/>
      <c r="BED61" s="100"/>
      <c r="BEE61" s="100"/>
      <c r="BEF61" s="100"/>
      <c r="BEG61" s="100"/>
      <c r="BEH61" s="100"/>
      <c r="BEI61" s="100"/>
      <c r="BEJ61" s="100"/>
      <c r="BEK61" s="100"/>
      <c r="BEL61" s="100"/>
      <c r="BEM61" s="100"/>
      <c r="BEN61" s="100"/>
      <c r="BEO61" s="100"/>
      <c r="BEP61" s="100"/>
      <c r="BEQ61" s="100"/>
      <c r="BER61" s="100"/>
      <c r="BES61" s="100"/>
      <c r="BET61" s="100"/>
      <c r="BEU61" s="100"/>
      <c r="BEV61" s="100"/>
      <c r="BEW61" s="100"/>
      <c r="BEX61" s="100"/>
      <c r="BEY61" s="100"/>
      <c r="BEZ61" s="100"/>
      <c r="BFA61" s="100"/>
      <c r="BFB61" s="100"/>
      <c r="BFC61" s="100"/>
      <c r="BFD61" s="100"/>
      <c r="BFE61" s="100"/>
      <c r="BFF61" s="100"/>
      <c r="BFG61" s="100"/>
      <c r="BFH61" s="100"/>
      <c r="BFI61" s="100"/>
      <c r="BFJ61" s="100"/>
      <c r="BFK61" s="100"/>
      <c r="BFL61" s="100"/>
      <c r="BFM61" s="100"/>
      <c r="BFN61" s="100"/>
      <c r="BFO61" s="100"/>
      <c r="BFP61" s="100"/>
      <c r="BFQ61" s="100"/>
      <c r="BFR61" s="100"/>
      <c r="BFS61" s="100"/>
      <c r="BFT61" s="100"/>
      <c r="BFU61" s="100"/>
      <c r="BFV61" s="100"/>
      <c r="BFW61" s="100"/>
      <c r="BFX61" s="100"/>
      <c r="BFY61" s="100"/>
      <c r="BFZ61" s="100"/>
      <c r="BGA61" s="100"/>
      <c r="BGB61" s="100"/>
      <c r="BGC61" s="100"/>
      <c r="BGD61" s="100"/>
      <c r="BGE61" s="100"/>
      <c r="BGF61" s="100"/>
      <c r="BGG61" s="100"/>
      <c r="BGH61" s="100"/>
      <c r="BGI61" s="100"/>
      <c r="BGJ61" s="100"/>
      <c r="BGK61" s="100"/>
      <c r="BGL61" s="100"/>
      <c r="BGM61" s="100"/>
      <c r="BGN61" s="100"/>
      <c r="BGO61" s="100"/>
      <c r="BGP61" s="100"/>
      <c r="BGQ61" s="100"/>
      <c r="BGR61" s="100"/>
      <c r="BGS61" s="100"/>
      <c r="BGT61" s="100"/>
      <c r="BGU61" s="100"/>
      <c r="BGV61" s="100"/>
      <c r="BGW61" s="100"/>
      <c r="BGX61" s="100"/>
      <c r="BGY61" s="100"/>
      <c r="BGZ61" s="100"/>
      <c r="BHA61" s="100"/>
      <c r="BHB61" s="100"/>
      <c r="BHC61" s="100"/>
      <c r="BHD61" s="100"/>
      <c r="BHE61" s="100"/>
      <c r="BHF61" s="100"/>
      <c r="BHG61" s="100"/>
      <c r="BHH61" s="100"/>
      <c r="BHI61" s="100"/>
      <c r="BHJ61" s="100"/>
      <c r="BHK61" s="100"/>
      <c r="BHL61" s="100"/>
      <c r="BHM61" s="100"/>
      <c r="BHN61" s="100"/>
      <c r="BHO61" s="100"/>
      <c r="BHP61" s="100"/>
      <c r="BHQ61" s="100"/>
      <c r="BHR61" s="100"/>
      <c r="BHS61" s="100"/>
      <c r="BHT61" s="100"/>
      <c r="BHU61" s="100"/>
      <c r="BHV61" s="100"/>
      <c r="BHW61" s="100"/>
      <c r="BHX61" s="100"/>
      <c r="BHY61" s="100"/>
      <c r="BHZ61" s="100"/>
      <c r="BIA61" s="100"/>
      <c r="BIB61" s="100"/>
      <c r="BIC61" s="100"/>
      <c r="BID61" s="100"/>
      <c r="BIE61" s="100"/>
      <c r="BIF61" s="100"/>
      <c r="BIG61" s="100"/>
      <c r="BIH61" s="100"/>
      <c r="BII61" s="100"/>
      <c r="BIJ61" s="100"/>
      <c r="BIK61" s="100"/>
      <c r="BIL61" s="100"/>
      <c r="BIM61" s="100"/>
      <c r="BIN61" s="100"/>
      <c r="BIO61" s="100"/>
      <c r="BIP61" s="100"/>
      <c r="BIQ61" s="100"/>
      <c r="BIR61" s="100"/>
      <c r="BIS61" s="100"/>
      <c r="BIT61" s="100"/>
      <c r="BIU61" s="100"/>
      <c r="BIV61" s="100"/>
      <c r="BIW61" s="100"/>
      <c r="BIX61" s="100"/>
      <c r="BIY61" s="100"/>
      <c r="BIZ61" s="100"/>
      <c r="BJA61" s="100"/>
      <c r="BJB61" s="100"/>
      <c r="BJC61" s="100"/>
      <c r="BJD61" s="100"/>
      <c r="BJE61" s="100"/>
      <c r="BJF61" s="100"/>
      <c r="BJG61" s="100"/>
      <c r="BJH61" s="100"/>
      <c r="BJI61" s="100"/>
      <c r="BJJ61" s="100"/>
      <c r="BJK61" s="100"/>
      <c r="BJL61" s="100"/>
      <c r="BJM61" s="100"/>
      <c r="BJN61" s="100"/>
      <c r="BJO61" s="100"/>
      <c r="BJP61" s="100"/>
      <c r="BJQ61" s="100"/>
      <c r="BJR61" s="100"/>
      <c r="BJS61" s="100"/>
      <c r="BJT61" s="100"/>
      <c r="BJU61" s="100"/>
      <c r="BJV61" s="100"/>
      <c r="BJW61" s="100"/>
      <c r="BJX61" s="100"/>
      <c r="BJY61" s="100"/>
      <c r="BJZ61" s="100"/>
      <c r="BKA61" s="100"/>
      <c r="BKB61" s="100"/>
      <c r="BKC61" s="100"/>
      <c r="BKD61" s="100"/>
      <c r="BKE61" s="100"/>
      <c r="BKF61" s="100"/>
      <c r="BKG61" s="100"/>
      <c r="BKH61" s="100"/>
      <c r="BKI61" s="100"/>
      <c r="BKJ61" s="100"/>
      <c r="BKK61" s="100"/>
      <c r="BKL61" s="100"/>
      <c r="BKM61" s="100"/>
      <c r="BKN61" s="100"/>
      <c r="BKO61" s="100"/>
      <c r="BKP61" s="100"/>
      <c r="BKQ61" s="100"/>
      <c r="BKR61" s="100"/>
      <c r="BKS61" s="100"/>
      <c r="BKT61" s="100"/>
      <c r="BKU61" s="100"/>
      <c r="BKV61" s="100"/>
      <c r="BKW61" s="100"/>
      <c r="BKX61" s="100"/>
      <c r="BKY61" s="100"/>
      <c r="BKZ61" s="100"/>
      <c r="BLA61" s="100"/>
      <c r="BLB61" s="100"/>
      <c r="BLC61" s="100"/>
      <c r="BLD61" s="100"/>
      <c r="BLE61" s="100"/>
      <c r="BLF61" s="100"/>
      <c r="BLG61" s="100"/>
      <c r="BLH61" s="100"/>
      <c r="BLI61" s="100"/>
      <c r="BLJ61" s="100"/>
      <c r="BLK61" s="100"/>
      <c r="BLL61" s="100"/>
      <c r="BLM61" s="100"/>
      <c r="BLN61" s="100"/>
      <c r="BLO61" s="100"/>
      <c r="BLP61" s="100"/>
      <c r="BLQ61" s="100"/>
      <c r="BLR61" s="100"/>
      <c r="BLS61" s="100"/>
      <c r="BLT61" s="100"/>
      <c r="BLU61" s="100"/>
      <c r="BLV61" s="100"/>
      <c r="BLW61" s="100"/>
      <c r="BLX61" s="100"/>
      <c r="BLY61" s="100"/>
      <c r="BLZ61" s="100"/>
      <c r="BMA61" s="100"/>
      <c r="BMB61" s="100"/>
      <c r="BMC61" s="100"/>
      <c r="BMD61" s="100"/>
      <c r="BME61" s="100"/>
      <c r="BMF61" s="100"/>
      <c r="BMG61" s="100"/>
      <c r="BMH61" s="100"/>
      <c r="BMI61" s="100"/>
      <c r="BMJ61" s="100"/>
      <c r="BMK61" s="100"/>
      <c r="BML61" s="100"/>
      <c r="BMM61" s="100"/>
      <c r="BMN61" s="100"/>
      <c r="BMO61" s="100"/>
      <c r="BMP61" s="100"/>
      <c r="BMQ61" s="100"/>
      <c r="BMR61" s="100"/>
      <c r="BMS61" s="100"/>
      <c r="BMT61" s="100"/>
      <c r="BMU61" s="100"/>
      <c r="BMV61" s="100"/>
      <c r="BMW61" s="100"/>
      <c r="BMX61" s="100"/>
      <c r="BMY61" s="100"/>
      <c r="BMZ61" s="100"/>
      <c r="BNA61" s="100"/>
      <c r="BNB61" s="100"/>
      <c r="BNC61" s="100"/>
      <c r="BND61" s="100"/>
      <c r="BNE61" s="100"/>
      <c r="BNF61" s="100"/>
      <c r="BNG61" s="100"/>
      <c r="BNH61" s="100"/>
      <c r="BNI61" s="100"/>
      <c r="BNJ61" s="100"/>
      <c r="BNK61" s="100"/>
      <c r="BNL61" s="100"/>
      <c r="BNM61" s="100"/>
      <c r="BNN61" s="100"/>
      <c r="BNO61" s="100"/>
      <c r="BNP61" s="100"/>
      <c r="BNQ61" s="100"/>
      <c r="BNR61" s="100"/>
      <c r="BNS61" s="100"/>
      <c r="BNT61" s="100"/>
      <c r="BNU61" s="100"/>
      <c r="BNV61" s="100"/>
      <c r="BNW61" s="100"/>
      <c r="BNX61" s="100"/>
      <c r="BNY61" s="100"/>
      <c r="BNZ61" s="100"/>
      <c r="BOA61" s="100"/>
      <c r="BOB61" s="100"/>
      <c r="BOC61" s="100"/>
      <c r="BOD61" s="100"/>
      <c r="BOE61" s="100"/>
      <c r="BOF61" s="100"/>
      <c r="BOG61" s="100"/>
      <c r="BOH61" s="100"/>
      <c r="BOI61" s="100"/>
      <c r="BOJ61" s="100"/>
      <c r="BOK61" s="100"/>
      <c r="BOL61" s="100"/>
      <c r="BOM61" s="100"/>
      <c r="BON61" s="100"/>
      <c r="BOO61" s="100"/>
      <c r="BOP61" s="100"/>
      <c r="BOQ61" s="100"/>
      <c r="BOR61" s="100"/>
      <c r="BOS61" s="100"/>
      <c r="BOT61" s="100"/>
      <c r="BOU61" s="100"/>
      <c r="BOV61" s="100"/>
      <c r="BOW61" s="100"/>
      <c r="BOX61" s="100"/>
      <c r="BOY61" s="100"/>
      <c r="BOZ61" s="100"/>
      <c r="BPA61" s="100"/>
      <c r="BPB61" s="100"/>
      <c r="BPC61" s="100"/>
      <c r="BPD61" s="100"/>
      <c r="BPE61" s="100"/>
      <c r="BPF61" s="100"/>
      <c r="BPG61" s="100"/>
      <c r="BPH61" s="100"/>
      <c r="BPI61" s="100"/>
      <c r="BPJ61" s="100"/>
      <c r="BPK61" s="100"/>
      <c r="BPL61" s="100"/>
      <c r="BPM61" s="100"/>
      <c r="BPN61" s="100"/>
      <c r="BPO61" s="100"/>
      <c r="BPP61" s="100"/>
      <c r="BPQ61" s="100"/>
      <c r="BPR61" s="100"/>
      <c r="BPS61" s="100"/>
      <c r="BPT61" s="100"/>
      <c r="BPU61" s="100"/>
      <c r="BPV61" s="100"/>
      <c r="BPW61" s="100"/>
      <c r="BPX61" s="100"/>
      <c r="BPY61" s="100"/>
      <c r="BPZ61" s="100"/>
      <c r="BQA61" s="100"/>
      <c r="BQB61" s="100"/>
      <c r="BQC61" s="100"/>
      <c r="BQD61" s="100"/>
      <c r="BQE61" s="100"/>
      <c r="BQF61" s="100"/>
      <c r="BQG61" s="100"/>
      <c r="BQH61" s="100"/>
      <c r="BQI61" s="100"/>
      <c r="BQJ61" s="100"/>
      <c r="BQK61" s="100"/>
      <c r="BQL61" s="100"/>
      <c r="BQM61" s="100"/>
      <c r="BQN61" s="100"/>
      <c r="BQO61" s="100"/>
      <c r="BQP61" s="100"/>
      <c r="BQQ61" s="100"/>
      <c r="BQR61" s="100"/>
      <c r="BQS61" s="100"/>
      <c r="BQT61" s="100"/>
      <c r="BQU61" s="100"/>
      <c r="BQV61" s="100"/>
      <c r="BQW61" s="100"/>
      <c r="BQX61" s="100"/>
      <c r="BQY61" s="100"/>
      <c r="BQZ61" s="100"/>
      <c r="BRA61" s="100"/>
      <c r="BRB61" s="100"/>
      <c r="BRC61" s="100"/>
      <c r="BRD61" s="100"/>
      <c r="BRE61" s="100"/>
      <c r="BRF61" s="100"/>
      <c r="BRG61" s="100"/>
      <c r="BRH61" s="100"/>
      <c r="BRI61" s="100"/>
      <c r="BRJ61" s="100"/>
      <c r="BRK61" s="100"/>
      <c r="BRL61" s="100"/>
      <c r="BRM61" s="100"/>
      <c r="BRN61" s="100"/>
      <c r="BRO61" s="100"/>
      <c r="BRP61" s="100"/>
      <c r="BRQ61" s="100"/>
      <c r="BRR61" s="100"/>
      <c r="BRS61" s="100"/>
      <c r="BRT61" s="100"/>
      <c r="BRU61" s="100"/>
      <c r="BRV61" s="100"/>
      <c r="BRW61" s="100"/>
      <c r="BRX61" s="100"/>
      <c r="BRY61" s="100"/>
      <c r="BRZ61" s="100"/>
      <c r="BSA61" s="100"/>
      <c r="BSB61" s="100"/>
      <c r="BSC61" s="100"/>
      <c r="BSD61" s="100"/>
      <c r="BSE61" s="100"/>
      <c r="BSF61" s="100"/>
      <c r="BSG61" s="100"/>
      <c r="BSH61" s="100"/>
      <c r="BSI61" s="100"/>
      <c r="BSJ61" s="100"/>
      <c r="BSK61" s="100"/>
      <c r="BSL61" s="100"/>
      <c r="BSM61" s="100"/>
      <c r="BSN61" s="100"/>
      <c r="BSO61" s="100"/>
      <c r="BSP61" s="100"/>
      <c r="BSQ61" s="100"/>
      <c r="BSR61" s="100"/>
      <c r="BSS61" s="100"/>
      <c r="BST61" s="100"/>
      <c r="BSU61" s="100"/>
      <c r="BSV61" s="100"/>
      <c r="BSW61" s="100"/>
      <c r="BSX61" s="100"/>
      <c r="BSY61" s="100"/>
      <c r="BSZ61" s="100"/>
      <c r="BTA61" s="100"/>
      <c r="BTB61" s="100"/>
      <c r="BTC61" s="100"/>
      <c r="BTD61" s="100"/>
      <c r="BTE61" s="100"/>
      <c r="BTF61" s="100"/>
      <c r="BTG61" s="100"/>
      <c r="BTH61" s="100"/>
      <c r="BTI61" s="100"/>
      <c r="BTJ61" s="100"/>
      <c r="BTK61" s="100"/>
      <c r="BTL61" s="100"/>
      <c r="BTM61" s="100"/>
      <c r="BTN61" s="100"/>
      <c r="BTO61" s="100"/>
      <c r="BTP61" s="100"/>
      <c r="BTQ61" s="100"/>
      <c r="BTR61" s="100"/>
      <c r="BTS61" s="100"/>
      <c r="BTT61" s="100"/>
      <c r="BTU61" s="100"/>
      <c r="BTV61" s="100"/>
      <c r="BTW61" s="100"/>
      <c r="BTX61" s="100"/>
      <c r="BTY61" s="100"/>
      <c r="BTZ61" s="100"/>
      <c r="BUA61" s="100"/>
      <c r="BUB61" s="100"/>
      <c r="BUC61" s="100"/>
      <c r="BUD61" s="100"/>
      <c r="BUE61" s="100"/>
      <c r="BUF61" s="100"/>
      <c r="BUG61" s="100"/>
      <c r="BUH61" s="100"/>
      <c r="BUI61" s="100"/>
      <c r="BUJ61" s="100"/>
      <c r="BUK61" s="100"/>
      <c r="BUL61" s="100"/>
      <c r="BUM61" s="100"/>
      <c r="BUN61" s="100"/>
      <c r="BUO61" s="100"/>
      <c r="BUP61" s="100"/>
      <c r="BUQ61" s="100"/>
      <c r="BUR61" s="100"/>
      <c r="BUS61" s="100"/>
      <c r="BUT61" s="100"/>
      <c r="BUU61" s="100"/>
      <c r="BUV61" s="100"/>
      <c r="BUW61" s="100"/>
      <c r="BUX61" s="100"/>
      <c r="BUY61" s="100"/>
      <c r="BUZ61" s="100"/>
      <c r="BVA61" s="100"/>
      <c r="BVB61" s="100"/>
      <c r="BVC61" s="100"/>
      <c r="BVD61" s="100"/>
      <c r="BVE61" s="100"/>
      <c r="BVF61" s="100"/>
      <c r="BVG61" s="100"/>
      <c r="BVH61" s="100"/>
      <c r="BVI61" s="100"/>
      <c r="BVJ61" s="100"/>
      <c r="BVK61" s="100"/>
      <c r="BVL61" s="100"/>
      <c r="BVM61" s="100"/>
      <c r="BVN61" s="100"/>
      <c r="BVO61" s="100"/>
      <c r="BVP61" s="100"/>
      <c r="BVQ61" s="100"/>
      <c r="BVR61" s="100"/>
      <c r="BVS61" s="100"/>
      <c r="BVT61" s="100"/>
      <c r="BVU61" s="100"/>
      <c r="BVV61" s="100"/>
      <c r="BVW61" s="100"/>
      <c r="BVX61" s="100"/>
      <c r="BVY61" s="100"/>
      <c r="BVZ61" s="100"/>
      <c r="BWA61" s="100"/>
      <c r="BWB61" s="100"/>
      <c r="BWC61" s="100"/>
      <c r="BWD61" s="100"/>
      <c r="BWE61" s="100"/>
      <c r="BWF61" s="100"/>
      <c r="BWG61" s="100"/>
      <c r="BWH61" s="100"/>
      <c r="BWI61" s="100"/>
      <c r="BWJ61" s="100"/>
      <c r="BWK61" s="100"/>
      <c r="BWL61" s="100"/>
      <c r="BWM61" s="100"/>
      <c r="BWN61" s="100"/>
      <c r="BWO61" s="100"/>
      <c r="BWP61" s="100"/>
      <c r="BWQ61" s="100"/>
      <c r="BWR61" s="100"/>
      <c r="BWS61" s="100"/>
      <c r="BWT61" s="100"/>
      <c r="BWU61" s="100"/>
      <c r="BWV61" s="100"/>
      <c r="BWW61" s="100"/>
      <c r="BWX61" s="100"/>
      <c r="BWY61" s="100"/>
      <c r="BWZ61" s="100"/>
      <c r="BXA61" s="100"/>
      <c r="BXB61" s="100"/>
      <c r="BXC61" s="100"/>
      <c r="BXD61" s="100"/>
      <c r="BXE61" s="100"/>
      <c r="BXF61" s="100"/>
      <c r="BXG61" s="100"/>
      <c r="BXH61" s="100"/>
      <c r="BXI61" s="100"/>
      <c r="BXJ61" s="100"/>
      <c r="BXK61" s="100"/>
      <c r="BXL61" s="100"/>
      <c r="BXM61" s="100"/>
      <c r="BXN61" s="100"/>
      <c r="BXO61" s="100"/>
      <c r="BXP61" s="100"/>
      <c r="BXQ61" s="100"/>
      <c r="BXR61" s="100"/>
      <c r="BXS61" s="100"/>
      <c r="BXT61" s="100"/>
      <c r="BXU61" s="100"/>
      <c r="BXV61" s="100"/>
      <c r="BXW61" s="100"/>
      <c r="BXX61" s="100"/>
      <c r="BXY61" s="100"/>
      <c r="BXZ61" s="100"/>
      <c r="BYA61" s="100"/>
      <c r="BYB61" s="100"/>
      <c r="BYC61" s="100"/>
      <c r="BYD61" s="100"/>
      <c r="BYE61" s="100"/>
      <c r="BYF61" s="100"/>
      <c r="BYG61" s="100"/>
      <c r="BYH61" s="100"/>
      <c r="BYI61" s="100"/>
      <c r="BYJ61" s="100"/>
      <c r="BYK61" s="100"/>
      <c r="BYL61" s="100"/>
      <c r="BYM61" s="100"/>
      <c r="BYN61" s="100"/>
      <c r="BYO61" s="100"/>
      <c r="BYP61" s="100"/>
      <c r="BYQ61" s="100"/>
      <c r="BYR61" s="100"/>
      <c r="BYS61" s="100"/>
      <c r="BYT61" s="100"/>
      <c r="BYU61" s="100"/>
      <c r="BYV61" s="100"/>
      <c r="BYW61" s="100"/>
      <c r="BYX61" s="100"/>
      <c r="BYY61" s="100"/>
      <c r="BYZ61" s="100"/>
      <c r="BZA61" s="100"/>
      <c r="BZB61" s="100"/>
      <c r="BZC61" s="100"/>
      <c r="BZD61" s="100"/>
      <c r="BZE61" s="100"/>
      <c r="BZF61" s="100"/>
      <c r="BZG61" s="100"/>
      <c r="BZH61" s="100"/>
      <c r="BZI61" s="100"/>
      <c r="BZJ61" s="100"/>
      <c r="BZK61" s="100"/>
      <c r="BZL61" s="100"/>
      <c r="BZM61" s="100"/>
      <c r="BZN61" s="100"/>
      <c r="BZO61" s="100"/>
      <c r="BZP61" s="100"/>
      <c r="BZQ61" s="100"/>
      <c r="BZR61" s="100"/>
      <c r="BZS61" s="100"/>
      <c r="BZT61" s="100"/>
      <c r="BZU61" s="100"/>
      <c r="BZV61" s="100"/>
      <c r="BZW61" s="100"/>
      <c r="BZX61" s="100"/>
      <c r="BZY61" s="100"/>
      <c r="BZZ61" s="100"/>
      <c r="CAA61" s="100"/>
      <c r="CAB61" s="100"/>
      <c r="CAC61" s="100"/>
      <c r="CAD61" s="100"/>
      <c r="CAE61" s="100"/>
      <c r="CAF61" s="100"/>
      <c r="CAG61" s="100"/>
      <c r="CAH61" s="100"/>
      <c r="CAI61" s="100"/>
      <c r="CAJ61" s="100"/>
      <c r="CAK61" s="100"/>
      <c r="CAL61" s="100"/>
      <c r="CAM61" s="100"/>
      <c r="CAN61" s="100"/>
      <c r="CAO61" s="100"/>
      <c r="CAP61" s="100"/>
      <c r="CAQ61" s="100"/>
      <c r="CAR61" s="100"/>
      <c r="CAS61" s="100"/>
      <c r="CAT61" s="100"/>
      <c r="CAU61" s="100"/>
      <c r="CAV61" s="100"/>
      <c r="CAW61" s="100"/>
      <c r="CAX61" s="100"/>
      <c r="CAY61" s="100"/>
      <c r="CAZ61" s="100"/>
      <c r="CBA61" s="100"/>
      <c r="CBB61" s="100"/>
      <c r="CBC61" s="100"/>
      <c r="CBD61" s="100"/>
      <c r="CBE61" s="100"/>
      <c r="CBF61" s="100"/>
      <c r="CBG61" s="100"/>
      <c r="CBH61" s="100"/>
      <c r="CBI61" s="100"/>
      <c r="CBJ61" s="100"/>
      <c r="CBK61" s="100"/>
      <c r="CBL61" s="100"/>
      <c r="CBM61" s="100"/>
      <c r="CBN61" s="100"/>
      <c r="CBO61" s="100"/>
      <c r="CBP61" s="100"/>
      <c r="CBQ61" s="100"/>
      <c r="CBR61" s="100"/>
      <c r="CBS61" s="100"/>
      <c r="CBT61" s="100"/>
      <c r="CBU61" s="100"/>
      <c r="CBV61" s="100"/>
      <c r="CBW61" s="100"/>
      <c r="CBX61" s="100"/>
      <c r="CBY61" s="100"/>
      <c r="CBZ61" s="100"/>
      <c r="CCA61" s="100"/>
      <c r="CCB61" s="100"/>
      <c r="CCC61" s="100"/>
      <c r="CCD61" s="100"/>
      <c r="CCE61" s="100"/>
      <c r="CCF61" s="100"/>
      <c r="CCG61" s="100"/>
      <c r="CCH61" s="100"/>
      <c r="CCI61" s="100"/>
      <c r="CCJ61" s="100"/>
      <c r="CCK61" s="100"/>
      <c r="CCL61" s="100"/>
      <c r="CCM61" s="100"/>
      <c r="CCN61" s="100"/>
      <c r="CCO61" s="100"/>
      <c r="CCP61" s="100"/>
      <c r="CCQ61" s="100"/>
      <c r="CCR61" s="100"/>
      <c r="CCS61" s="100"/>
      <c r="CCT61" s="100"/>
      <c r="CCU61" s="100"/>
      <c r="CCV61" s="100"/>
      <c r="CCW61" s="100"/>
      <c r="CCX61" s="100"/>
      <c r="CCY61" s="100"/>
      <c r="CCZ61" s="100"/>
      <c r="CDA61" s="100"/>
      <c r="CDB61" s="100"/>
      <c r="CDC61" s="100"/>
      <c r="CDD61" s="100"/>
      <c r="CDE61" s="100"/>
      <c r="CDF61" s="100"/>
      <c r="CDG61" s="100"/>
      <c r="CDH61" s="100"/>
      <c r="CDI61" s="100"/>
      <c r="CDJ61" s="100"/>
      <c r="CDK61" s="100"/>
      <c r="CDL61" s="100"/>
      <c r="CDM61" s="100"/>
      <c r="CDN61" s="100"/>
      <c r="CDO61" s="100"/>
      <c r="CDP61" s="100"/>
      <c r="CDQ61" s="100"/>
      <c r="CDR61" s="100"/>
      <c r="CDS61" s="100"/>
      <c r="CDT61" s="100"/>
      <c r="CDU61" s="100"/>
      <c r="CDV61" s="100"/>
      <c r="CDW61" s="100"/>
      <c r="CDX61" s="100"/>
      <c r="CDY61" s="100"/>
      <c r="CDZ61" s="100"/>
      <c r="CEA61" s="100"/>
      <c r="CEB61" s="100"/>
      <c r="CEC61" s="100"/>
      <c r="CED61" s="100"/>
      <c r="CEE61" s="100"/>
      <c r="CEF61" s="100"/>
      <c r="CEG61" s="100"/>
      <c r="CEH61" s="100"/>
      <c r="CEI61" s="100"/>
      <c r="CEJ61" s="100"/>
      <c r="CEK61" s="100"/>
      <c r="CEL61" s="100"/>
      <c r="CEM61" s="100"/>
      <c r="CEN61" s="100"/>
      <c r="CEO61" s="100"/>
      <c r="CEP61" s="100"/>
      <c r="CEQ61" s="100"/>
      <c r="CER61" s="100"/>
      <c r="CES61" s="100"/>
      <c r="CET61" s="100"/>
      <c r="CEU61" s="100"/>
      <c r="CEV61" s="100"/>
      <c r="CEW61" s="100"/>
      <c r="CEX61" s="100"/>
      <c r="CEY61" s="100"/>
      <c r="CEZ61" s="100"/>
      <c r="CFA61" s="100"/>
      <c r="CFB61" s="100"/>
      <c r="CFC61" s="100"/>
      <c r="CFD61" s="100"/>
      <c r="CFE61" s="100"/>
      <c r="CFF61" s="100"/>
      <c r="CFG61" s="100"/>
      <c r="CFH61" s="100"/>
      <c r="CFI61" s="100"/>
      <c r="CFJ61" s="100"/>
      <c r="CFK61" s="100"/>
      <c r="CFL61" s="100"/>
      <c r="CFM61" s="100"/>
      <c r="CFN61" s="100"/>
      <c r="CFO61" s="100"/>
      <c r="CFP61" s="100"/>
      <c r="CFQ61" s="100"/>
      <c r="CFR61" s="100"/>
      <c r="CFS61" s="100"/>
      <c r="CFT61" s="100"/>
      <c r="CFU61" s="100"/>
      <c r="CFV61" s="100"/>
      <c r="CFW61" s="100"/>
      <c r="CFX61" s="100"/>
      <c r="CFY61" s="100"/>
      <c r="CFZ61" s="100"/>
      <c r="CGA61" s="100"/>
      <c r="CGB61" s="100"/>
      <c r="CGC61" s="100"/>
      <c r="CGD61" s="100"/>
      <c r="CGE61" s="100"/>
      <c r="CGF61" s="100"/>
      <c r="CGG61" s="100"/>
      <c r="CGH61" s="100"/>
      <c r="CGI61" s="100"/>
      <c r="CGJ61" s="100"/>
      <c r="CGK61" s="100"/>
      <c r="CGL61" s="100"/>
      <c r="CGM61" s="100"/>
      <c r="CGN61" s="100"/>
      <c r="CGO61" s="100"/>
      <c r="CGP61" s="100"/>
      <c r="CGQ61" s="100"/>
      <c r="CGR61" s="100"/>
      <c r="CGS61" s="100"/>
      <c r="CGT61" s="100"/>
      <c r="CGU61" s="100"/>
      <c r="CGV61" s="100"/>
      <c r="CGW61" s="100"/>
      <c r="CGX61" s="100"/>
      <c r="CGY61" s="100"/>
      <c r="CGZ61" s="100"/>
      <c r="CHA61" s="100"/>
      <c r="CHB61" s="100"/>
      <c r="CHC61" s="100"/>
      <c r="CHD61" s="100"/>
      <c r="CHE61" s="100"/>
      <c r="CHF61" s="100"/>
      <c r="CHG61" s="100"/>
      <c r="CHH61" s="100"/>
      <c r="CHI61" s="100"/>
      <c r="CHJ61" s="100"/>
      <c r="CHK61" s="100"/>
      <c r="CHL61" s="100"/>
      <c r="CHM61" s="100"/>
      <c r="CHN61" s="100"/>
      <c r="CHO61" s="100"/>
      <c r="CHP61" s="100"/>
      <c r="CHQ61" s="100"/>
      <c r="CHR61" s="100"/>
      <c r="CHS61" s="100"/>
      <c r="CHT61" s="100"/>
      <c r="CHU61" s="100"/>
      <c r="CHV61" s="100"/>
      <c r="CHW61" s="100"/>
      <c r="CHX61" s="100"/>
      <c r="CHY61" s="100"/>
      <c r="CHZ61" s="100"/>
      <c r="CIA61" s="100"/>
      <c r="CIB61" s="100"/>
      <c r="CIC61" s="100"/>
      <c r="CID61" s="100"/>
      <c r="CIE61" s="100"/>
      <c r="CIF61" s="100"/>
      <c r="CIG61" s="100"/>
      <c r="CIH61" s="100"/>
      <c r="CII61" s="100"/>
      <c r="CIJ61" s="100"/>
      <c r="CIK61" s="100"/>
      <c r="CIL61" s="100"/>
      <c r="CIM61" s="100"/>
      <c r="CIN61" s="100"/>
      <c r="CIO61" s="100"/>
      <c r="CIP61" s="100"/>
      <c r="CIQ61" s="100"/>
      <c r="CIR61" s="100"/>
      <c r="CIS61" s="100"/>
      <c r="CIT61" s="100"/>
      <c r="CIU61" s="100"/>
      <c r="CIV61" s="100"/>
      <c r="CIW61" s="100"/>
      <c r="CIX61" s="100"/>
      <c r="CIY61" s="100"/>
      <c r="CIZ61" s="100"/>
      <c r="CJA61" s="100"/>
      <c r="CJB61" s="100"/>
      <c r="CJC61" s="100"/>
      <c r="CJD61" s="100"/>
      <c r="CJE61" s="100"/>
      <c r="CJF61" s="100"/>
      <c r="CJG61" s="100"/>
      <c r="CJH61" s="100"/>
      <c r="CJI61" s="100"/>
      <c r="CJJ61" s="100"/>
      <c r="CJK61" s="100"/>
      <c r="CJL61" s="100"/>
      <c r="CJM61" s="100"/>
      <c r="CJN61" s="100"/>
      <c r="CJO61" s="100"/>
      <c r="CJP61" s="100"/>
      <c r="CJQ61" s="100"/>
      <c r="CJR61" s="100"/>
      <c r="CJS61" s="100"/>
      <c r="CJT61" s="100"/>
      <c r="CJU61" s="100"/>
      <c r="CJV61" s="100"/>
      <c r="CJW61" s="100"/>
      <c r="CJX61" s="100"/>
      <c r="CJY61" s="100"/>
      <c r="CJZ61" s="100"/>
      <c r="CKA61" s="100"/>
      <c r="CKB61" s="100"/>
      <c r="CKC61" s="100"/>
      <c r="CKD61" s="100"/>
      <c r="CKE61" s="100"/>
      <c r="CKF61" s="100"/>
      <c r="CKG61" s="100"/>
      <c r="CKH61" s="100"/>
      <c r="CKI61" s="100"/>
      <c r="CKJ61" s="100"/>
      <c r="CKK61" s="100"/>
      <c r="CKL61" s="100"/>
      <c r="CKM61" s="100"/>
      <c r="CKN61" s="100"/>
      <c r="CKO61" s="100"/>
      <c r="CKP61" s="100"/>
      <c r="CKQ61" s="100"/>
      <c r="CKR61" s="100"/>
      <c r="CKS61" s="100"/>
      <c r="CKT61" s="100"/>
      <c r="CKU61" s="100"/>
      <c r="CKV61" s="100"/>
      <c r="CKW61" s="100"/>
      <c r="CKX61" s="100"/>
      <c r="CKY61" s="100"/>
      <c r="CKZ61" s="100"/>
      <c r="CLA61" s="100"/>
      <c r="CLB61" s="100"/>
      <c r="CLC61" s="100"/>
      <c r="CLD61" s="100"/>
      <c r="CLE61" s="100"/>
      <c r="CLF61" s="100"/>
      <c r="CLG61" s="100"/>
      <c r="CLH61" s="100"/>
      <c r="CLI61" s="100"/>
      <c r="CLJ61" s="100"/>
      <c r="CLK61" s="100"/>
      <c r="CLL61" s="100"/>
      <c r="CLM61" s="100"/>
      <c r="CLN61" s="100"/>
      <c r="CLO61" s="100"/>
      <c r="CLP61" s="100"/>
      <c r="CLQ61" s="100"/>
      <c r="CLR61" s="100"/>
      <c r="CLS61" s="100"/>
      <c r="CLT61" s="100"/>
      <c r="CLU61" s="100"/>
      <c r="CLV61" s="100"/>
      <c r="CLW61" s="100"/>
      <c r="CLX61" s="100"/>
      <c r="CLY61" s="100"/>
      <c r="CLZ61" s="100"/>
      <c r="CMA61" s="100"/>
      <c r="CMB61" s="100"/>
      <c r="CMC61" s="100"/>
      <c r="CMD61" s="100"/>
      <c r="CME61" s="100"/>
      <c r="CMF61" s="100"/>
      <c r="CMG61" s="100"/>
      <c r="CMH61" s="100"/>
      <c r="CMI61" s="100"/>
      <c r="CMJ61" s="100"/>
      <c r="CMK61" s="100"/>
      <c r="CML61" s="100"/>
      <c r="CMM61" s="100"/>
      <c r="CMN61" s="100"/>
      <c r="CMO61" s="100"/>
      <c r="CMP61" s="100"/>
      <c r="CMQ61" s="100"/>
      <c r="CMR61" s="100"/>
      <c r="CMS61" s="100"/>
      <c r="CMT61" s="100"/>
      <c r="CMU61" s="100"/>
      <c r="CMV61" s="100"/>
      <c r="CMW61" s="100"/>
      <c r="CMX61" s="100"/>
      <c r="CMY61" s="100"/>
      <c r="CMZ61" s="100"/>
      <c r="CNA61" s="100"/>
      <c r="CNB61" s="100"/>
      <c r="CNC61" s="100"/>
      <c r="CND61" s="100"/>
      <c r="CNE61" s="100"/>
      <c r="CNF61" s="100"/>
      <c r="CNG61" s="100"/>
      <c r="CNH61" s="100"/>
      <c r="CNI61" s="100"/>
      <c r="CNJ61" s="100"/>
      <c r="CNK61" s="100"/>
      <c r="CNL61" s="100"/>
      <c r="CNM61" s="100"/>
      <c r="CNN61" s="100"/>
      <c r="CNO61" s="100"/>
      <c r="CNP61" s="100"/>
      <c r="CNQ61" s="100"/>
      <c r="CNR61" s="100"/>
      <c r="CNS61" s="100"/>
      <c r="CNT61" s="100"/>
      <c r="CNU61" s="100"/>
      <c r="CNV61" s="100"/>
      <c r="CNW61" s="100"/>
      <c r="CNX61" s="100"/>
      <c r="CNY61" s="100"/>
      <c r="CNZ61" s="100"/>
      <c r="COA61" s="100"/>
      <c r="COB61" s="100"/>
      <c r="COC61" s="100"/>
      <c r="COD61" s="100"/>
      <c r="COE61" s="100"/>
      <c r="COF61" s="100"/>
      <c r="COG61" s="100"/>
      <c r="COH61" s="100"/>
      <c r="COI61" s="100"/>
      <c r="COJ61" s="100"/>
      <c r="COK61" s="100"/>
      <c r="COL61" s="100"/>
      <c r="COM61" s="100"/>
      <c r="CON61" s="100"/>
      <c r="COO61" s="100"/>
      <c r="COP61" s="100"/>
      <c r="COQ61" s="100"/>
      <c r="COR61" s="100"/>
      <c r="COS61" s="100"/>
      <c r="COT61" s="100"/>
      <c r="COU61" s="100"/>
      <c r="COV61" s="100"/>
      <c r="COW61" s="100"/>
      <c r="COX61" s="100"/>
      <c r="COY61" s="100"/>
      <c r="COZ61" s="100"/>
      <c r="CPA61" s="100"/>
      <c r="CPB61" s="100"/>
      <c r="CPC61" s="100"/>
      <c r="CPD61" s="100"/>
      <c r="CPE61" s="100"/>
      <c r="CPF61" s="100"/>
      <c r="CPG61" s="100"/>
      <c r="CPH61" s="100"/>
      <c r="CPI61" s="100"/>
      <c r="CPJ61" s="100"/>
      <c r="CPK61" s="100"/>
      <c r="CPL61" s="100"/>
      <c r="CPM61" s="100"/>
      <c r="CPN61" s="100"/>
      <c r="CPO61" s="100"/>
      <c r="CPP61" s="100"/>
      <c r="CPQ61" s="100"/>
      <c r="CPR61" s="100"/>
      <c r="CPS61" s="100"/>
      <c r="CPT61" s="100"/>
      <c r="CPU61" s="100"/>
      <c r="CPV61" s="100"/>
      <c r="CPW61" s="100"/>
      <c r="CPX61" s="100"/>
      <c r="CPY61" s="100"/>
      <c r="CPZ61" s="100"/>
      <c r="CQA61" s="100"/>
      <c r="CQB61" s="100"/>
      <c r="CQC61" s="100"/>
      <c r="CQD61" s="100"/>
      <c r="CQE61" s="100"/>
      <c r="CQF61" s="100"/>
      <c r="CQG61" s="100"/>
      <c r="CQH61" s="100"/>
      <c r="CQI61" s="100"/>
      <c r="CQJ61" s="100"/>
      <c r="CQK61" s="100"/>
      <c r="CQL61" s="100"/>
      <c r="CQM61" s="100"/>
      <c r="CQN61" s="100"/>
      <c r="CQO61" s="100"/>
      <c r="CQP61" s="100"/>
      <c r="CQQ61" s="100"/>
      <c r="CQR61" s="100"/>
      <c r="CQS61" s="100"/>
      <c r="CQT61" s="100"/>
      <c r="CQU61" s="100"/>
      <c r="CQV61" s="100"/>
      <c r="CQW61" s="100"/>
      <c r="CQX61" s="100"/>
      <c r="CQY61" s="100"/>
      <c r="CQZ61" s="100"/>
      <c r="CRA61" s="100"/>
      <c r="CRB61" s="100"/>
      <c r="CRC61" s="100"/>
      <c r="CRD61" s="100"/>
      <c r="CRE61" s="100"/>
      <c r="CRF61" s="100"/>
      <c r="CRG61" s="100"/>
      <c r="CRH61" s="100"/>
      <c r="CRI61" s="100"/>
      <c r="CRJ61" s="100"/>
      <c r="CRK61" s="100"/>
      <c r="CRL61" s="100"/>
      <c r="CRM61" s="100"/>
      <c r="CRN61" s="100"/>
      <c r="CRO61" s="100"/>
      <c r="CRP61" s="100"/>
      <c r="CRQ61" s="100"/>
      <c r="CRR61" s="100"/>
      <c r="CRS61" s="100"/>
      <c r="CRT61" s="100"/>
      <c r="CRU61" s="100"/>
      <c r="CRV61" s="100"/>
      <c r="CRW61" s="100"/>
      <c r="CRX61" s="100"/>
      <c r="CRY61" s="100"/>
      <c r="CRZ61" s="100"/>
      <c r="CSA61" s="100"/>
      <c r="CSB61" s="100"/>
      <c r="CSC61" s="100"/>
      <c r="CSD61" s="100"/>
      <c r="CSE61" s="100"/>
      <c r="CSF61" s="100"/>
      <c r="CSG61" s="100"/>
      <c r="CSH61" s="100"/>
      <c r="CSI61" s="100"/>
      <c r="CSJ61" s="100"/>
      <c r="CSK61" s="100"/>
      <c r="CSL61" s="100"/>
      <c r="CSM61" s="100"/>
      <c r="CSN61" s="100"/>
      <c r="CSO61" s="100"/>
      <c r="CSP61" s="100"/>
      <c r="CSQ61" s="100"/>
      <c r="CSR61" s="100"/>
      <c r="CSS61" s="100"/>
      <c r="CST61" s="100"/>
      <c r="CSU61" s="100"/>
      <c r="CSV61" s="100"/>
      <c r="CSW61" s="100"/>
      <c r="CSX61" s="100"/>
      <c r="CSY61" s="100"/>
      <c r="CSZ61" s="100"/>
      <c r="CTA61" s="100"/>
      <c r="CTB61" s="100"/>
      <c r="CTC61" s="100"/>
      <c r="CTD61" s="100"/>
      <c r="CTE61" s="100"/>
      <c r="CTF61" s="100"/>
      <c r="CTG61" s="100"/>
      <c r="CTH61" s="100"/>
      <c r="CTI61" s="100"/>
      <c r="CTJ61" s="100"/>
      <c r="CTK61" s="100"/>
      <c r="CTL61" s="100"/>
      <c r="CTM61" s="100"/>
      <c r="CTN61" s="100"/>
      <c r="CTO61" s="100"/>
      <c r="CTP61" s="100"/>
      <c r="CTQ61" s="100"/>
      <c r="CTR61" s="100"/>
      <c r="CTS61" s="100"/>
      <c r="CTT61" s="100"/>
      <c r="CTU61" s="100"/>
      <c r="CTV61" s="100"/>
      <c r="CTW61" s="100"/>
      <c r="CTX61" s="100"/>
      <c r="CTY61" s="100"/>
      <c r="CTZ61" s="100"/>
      <c r="CUA61" s="100"/>
      <c r="CUB61" s="100"/>
      <c r="CUC61" s="100"/>
      <c r="CUD61" s="100"/>
      <c r="CUE61" s="100"/>
      <c r="CUF61" s="100"/>
      <c r="CUG61" s="100"/>
      <c r="CUH61" s="100"/>
      <c r="CUI61" s="100"/>
      <c r="CUJ61" s="100"/>
      <c r="CUK61" s="100"/>
      <c r="CUL61" s="100"/>
      <c r="CUM61" s="100"/>
      <c r="CUN61" s="100"/>
      <c r="CUO61" s="100"/>
      <c r="CUP61" s="100"/>
      <c r="CUQ61" s="100"/>
      <c r="CUR61" s="100"/>
      <c r="CUS61" s="100"/>
      <c r="CUT61" s="100"/>
      <c r="CUU61" s="100"/>
      <c r="CUV61" s="100"/>
      <c r="CUW61" s="100"/>
      <c r="CUX61" s="100"/>
      <c r="CUY61" s="100"/>
      <c r="CUZ61" s="100"/>
      <c r="CVA61" s="100"/>
      <c r="CVB61" s="100"/>
      <c r="CVC61" s="100"/>
      <c r="CVD61" s="100"/>
      <c r="CVE61" s="100"/>
      <c r="CVF61" s="100"/>
      <c r="CVG61" s="100"/>
      <c r="CVH61" s="100"/>
      <c r="CVI61" s="100"/>
      <c r="CVJ61" s="100"/>
      <c r="CVK61" s="100"/>
      <c r="CVL61" s="100"/>
      <c r="CVM61" s="100"/>
      <c r="CVN61" s="100"/>
      <c r="CVO61" s="100"/>
      <c r="CVP61" s="100"/>
      <c r="CVQ61" s="100"/>
      <c r="CVR61" s="100"/>
      <c r="CVS61" s="100"/>
      <c r="CVT61" s="100"/>
      <c r="CVU61" s="100"/>
      <c r="CVV61" s="100"/>
      <c r="CVW61" s="100"/>
      <c r="CVX61" s="100"/>
      <c r="CVY61" s="100"/>
      <c r="CVZ61" s="100"/>
      <c r="CWA61" s="100"/>
      <c r="CWB61" s="100"/>
      <c r="CWC61" s="100"/>
      <c r="CWD61" s="100"/>
      <c r="CWE61" s="100"/>
      <c r="CWF61" s="100"/>
      <c r="CWG61" s="100"/>
      <c r="CWH61" s="100"/>
      <c r="CWI61" s="100"/>
      <c r="CWJ61" s="100"/>
      <c r="CWK61" s="100"/>
      <c r="CWL61" s="100"/>
      <c r="CWM61" s="100"/>
      <c r="CWN61" s="100"/>
      <c r="CWO61" s="100"/>
      <c r="CWP61" s="100"/>
      <c r="CWQ61" s="100"/>
      <c r="CWR61" s="100"/>
      <c r="CWS61" s="100"/>
      <c r="CWT61" s="100"/>
      <c r="CWU61" s="100"/>
      <c r="CWV61" s="100"/>
      <c r="CWW61" s="100"/>
      <c r="CWX61" s="100"/>
      <c r="CWY61" s="100"/>
      <c r="CWZ61" s="100"/>
      <c r="CXA61" s="100"/>
      <c r="CXB61" s="100"/>
      <c r="CXC61" s="100"/>
      <c r="CXD61" s="100"/>
      <c r="CXE61" s="100"/>
      <c r="CXF61" s="100"/>
      <c r="CXG61" s="100"/>
      <c r="CXH61" s="100"/>
      <c r="CXI61" s="100"/>
      <c r="CXJ61" s="100"/>
      <c r="CXK61" s="100"/>
      <c r="CXL61" s="100"/>
      <c r="CXM61" s="100"/>
      <c r="CXN61" s="100"/>
      <c r="CXO61" s="100"/>
      <c r="CXP61" s="100"/>
      <c r="CXQ61" s="100"/>
      <c r="CXR61" s="100"/>
      <c r="CXS61" s="100"/>
      <c r="CXT61" s="100"/>
      <c r="CXU61" s="100"/>
      <c r="CXV61" s="100"/>
      <c r="CXW61" s="100"/>
      <c r="CXX61" s="100"/>
      <c r="CXY61" s="100"/>
      <c r="CXZ61" s="100"/>
      <c r="CYA61" s="100"/>
      <c r="CYB61" s="100"/>
      <c r="CYC61" s="100"/>
      <c r="CYD61" s="100"/>
      <c r="CYE61" s="100"/>
      <c r="CYF61" s="100"/>
      <c r="CYG61" s="100"/>
      <c r="CYH61" s="100"/>
      <c r="CYI61" s="100"/>
      <c r="CYJ61" s="100"/>
      <c r="CYK61" s="100"/>
      <c r="CYL61" s="100"/>
      <c r="CYM61" s="100"/>
      <c r="CYN61" s="100"/>
      <c r="CYO61" s="100"/>
      <c r="CYP61" s="100"/>
      <c r="CYQ61" s="100"/>
      <c r="CYR61" s="100"/>
      <c r="CYS61" s="100"/>
      <c r="CYT61" s="100"/>
      <c r="CYU61" s="100"/>
      <c r="CYV61" s="100"/>
      <c r="CYW61" s="100"/>
      <c r="CYX61" s="100"/>
      <c r="CYY61" s="100"/>
      <c r="CYZ61" s="100"/>
      <c r="CZA61" s="100"/>
      <c r="CZB61" s="100"/>
      <c r="CZC61" s="100"/>
      <c r="CZD61" s="100"/>
      <c r="CZE61" s="100"/>
      <c r="CZF61" s="100"/>
      <c r="CZG61" s="100"/>
      <c r="CZH61" s="100"/>
      <c r="CZI61" s="100"/>
      <c r="CZJ61" s="100"/>
      <c r="CZK61" s="100"/>
      <c r="CZL61" s="100"/>
      <c r="CZM61" s="100"/>
      <c r="CZN61" s="100"/>
      <c r="CZO61" s="100"/>
      <c r="CZP61" s="100"/>
      <c r="CZQ61" s="100"/>
      <c r="CZR61" s="100"/>
      <c r="CZS61" s="100"/>
      <c r="CZT61" s="100"/>
      <c r="CZU61" s="100"/>
      <c r="CZV61" s="100"/>
      <c r="CZW61" s="100"/>
      <c r="CZX61" s="100"/>
      <c r="CZY61" s="100"/>
      <c r="CZZ61" s="100"/>
      <c r="DAA61" s="100"/>
      <c r="DAB61" s="100"/>
      <c r="DAC61" s="100"/>
      <c r="DAD61" s="100"/>
      <c r="DAE61" s="100"/>
      <c r="DAF61" s="100"/>
      <c r="DAG61" s="100"/>
      <c r="DAH61" s="100"/>
      <c r="DAI61" s="100"/>
      <c r="DAJ61" s="100"/>
      <c r="DAK61" s="100"/>
      <c r="DAL61" s="100"/>
      <c r="DAM61" s="100"/>
      <c r="DAN61" s="100"/>
      <c r="DAO61" s="100"/>
      <c r="DAP61" s="100"/>
      <c r="DAQ61" s="100"/>
      <c r="DAR61" s="100"/>
      <c r="DAS61" s="100"/>
      <c r="DAT61" s="100"/>
      <c r="DAU61" s="100"/>
      <c r="DAV61" s="100"/>
      <c r="DAW61" s="100"/>
      <c r="DAX61" s="100"/>
      <c r="DAY61" s="100"/>
      <c r="DAZ61" s="100"/>
      <c r="DBA61" s="100"/>
      <c r="DBB61" s="100"/>
      <c r="DBC61" s="100"/>
      <c r="DBD61" s="100"/>
      <c r="DBE61" s="100"/>
      <c r="DBF61" s="100"/>
      <c r="DBG61" s="100"/>
      <c r="DBH61" s="100"/>
      <c r="DBI61" s="100"/>
      <c r="DBJ61" s="100"/>
      <c r="DBK61" s="100"/>
      <c r="DBL61" s="100"/>
      <c r="DBM61" s="100"/>
      <c r="DBN61" s="100"/>
      <c r="DBO61" s="100"/>
      <c r="DBP61" s="100"/>
      <c r="DBQ61" s="100"/>
      <c r="DBR61" s="100"/>
      <c r="DBS61" s="100"/>
      <c r="DBT61" s="100"/>
      <c r="DBU61" s="100"/>
      <c r="DBV61" s="100"/>
      <c r="DBW61" s="100"/>
      <c r="DBX61" s="100"/>
      <c r="DBY61" s="100"/>
      <c r="DBZ61" s="100"/>
      <c r="DCA61" s="100"/>
      <c r="DCB61" s="100"/>
      <c r="DCC61" s="100"/>
      <c r="DCD61" s="100"/>
      <c r="DCE61" s="100"/>
      <c r="DCF61" s="100"/>
      <c r="DCG61" s="100"/>
      <c r="DCH61" s="100"/>
      <c r="DCI61" s="100"/>
      <c r="DCJ61" s="100"/>
      <c r="DCK61" s="100"/>
      <c r="DCL61" s="100"/>
      <c r="DCM61" s="100"/>
      <c r="DCN61" s="100"/>
      <c r="DCO61" s="100"/>
      <c r="DCP61" s="100"/>
      <c r="DCQ61" s="100"/>
      <c r="DCR61" s="100"/>
      <c r="DCS61" s="100"/>
      <c r="DCT61" s="100"/>
      <c r="DCU61" s="100"/>
      <c r="DCV61" s="100"/>
      <c r="DCW61" s="100"/>
      <c r="DCX61" s="100"/>
      <c r="DCY61" s="100"/>
      <c r="DCZ61" s="100"/>
      <c r="DDA61" s="100"/>
      <c r="DDB61" s="100"/>
      <c r="DDC61" s="100"/>
      <c r="DDD61" s="100"/>
      <c r="DDE61" s="100"/>
      <c r="DDF61" s="100"/>
      <c r="DDG61" s="100"/>
      <c r="DDH61" s="100"/>
      <c r="DDI61" s="100"/>
      <c r="DDJ61" s="100"/>
      <c r="DDK61" s="100"/>
      <c r="DDL61" s="100"/>
      <c r="DDM61" s="100"/>
      <c r="DDN61" s="100"/>
      <c r="DDO61" s="100"/>
      <c r="DDP61" s="100"/>
      <c r="DDQ61" s="100"/>
      <c r="DDR61" s="100"/>
      <c r="DDS61" s="100"/>
      <c r="DDT61" s="100"/>
      <c r="DDU61" s="100"/>
      <c r="DDV61" s="100"/>
      <c r="DDW61" s="100"/>
      <c r="DDX61" s="100"/>
      <c r="DDY61" s="100"/>
      <c r="DDZ61" s="100"/>
      <c r="DEA61" s="100"/>
      <c r="DEB61" s="100"/>
      <c r="DEC61" s="100"/>
      <c r="DED61" s="100"/>
      <c r="DEE61" s="100"/>
      <c r="DEF61" s="100"/>
      <c r="DEG61" s="100"/>
      <c r="DEH61" s="100"/>
      <c r="DEI61" s="100"/>
      <c r="DEJ61" s="100"/>
      <c r="DEK61" s="100"/>
      <c r="DEL61" s="100"/>
      <c r="DEM61" s="100"/>
      <c r="DEN61" s="100"/>
      <c r="DEO61" s="100"/>
      <c r="DEP61" s="100"/>
      <c r="DEQ61" s="100"/>
      <c r="DER61" s="100"/>
      <c r="DES61" s="100"/>
      <c r="DET61" s="100"/>
      <c r="DEU61" s="100"/>
      <c r="DEV61" s="100"/>
      <c r="DEW61" s="100"/>
      <c r="DEX61" s="100"/>
      <c r="DEY61" s="100"/>
      <c r="DEZ61" s="100"/>
      <c r="DFA61" s="100"/>
      <c r="DFB61" s="100"/>
      <c r="DFC61" s="100"/>
      <c r="DFD61" s="100"/>
      <c r="DFE61" s="100"/>
      <c r="DFF61" s="100"/>
      <c r="DFG61" s="100"/>
      <c r="DFH61" s="100"/>
      <c r="DFI61" s="100"/>
      <c r="DFJ61" s="100"/>
      <c r="DFK61" s="100"/>
      <c r="DFL61" s="100"/>
      <c r="DFM61" s="100"/>
      <c r="DFN61" s="100"/>
      <c r="DFO61" s="100"/>
      <c r="DFP61" s="100"/>
      <c r="DFQ61" s="100"/>
      <c r="DFR61" s="100"/>
      <c r="DFS61" s="100"/>
      <c r="DFT61" s="100"/>
      <c r="DFU61" s="100"/>
      <c r="DFV61" s="100"/>
      <c r="DFW61" s="100"/>
      <c r="DFX61" s="100"/>
      <c r="DFY61" s="100"/>
      <c r="DFZ61" s="100"/>
      <c r="DGA61" s="100"/>
      <c r="DGB61" s="100"/>
      <c r="DGC61" s="100"/>
      <c r="DGD61" s="100"/>
      <c r="DGE61" s="100"/>
      <c r="DGF61" s="100"/>
      <c r="DGG61" s="100"/>
      <c r="DGH61" s="100"/>
      <c r="DGI61" s="100"/>
      <c r="DGJ61" s="100"/>
      <c r="DGK61" s="100"/>
      <c r="DGL61" s="100"/>
      <c r="DGM61" s="100"/>
      <c r="DGN61" s="100"/>
      <c r="DGO61" s="100"/>
      <c r="DGP61" s="100"/>
      <c r="DGQ61" s="100"/>
      <c r="DGR61" s="100"/>
      <c r="DGS61" s="100"/>
      <c r="DGT61" s="100"/>
      <c r="DGU61" s="100"/>
      <c r="DGV61" s="100"/>
      <c r="DGW61" s="100"/>
      <c r="DGX61" s="100"/>
      <c r="DGY61" s="100"/>
      <c r="DGZ61" s="100"/>
      <c r="DHA61" s="100"/>
      <c r="DHB61" s="100"/>
      <c r="DHC61" s="100"/>
      <c r="DHD61" s="100"/>
      <c r="DHE61" s="100"/>
      <c r="DHF61" s="100"/>
      <c r="DHG61" s="100"/>
      <c r="DHH61" s="100"/>
      <c r="DHI61" s="100"/>
      <c r="DHJ61" s="100"/>
      <c r="DHK61" s="100"/>
      <c r="DHL61" s="100"/>
      <c r="DHM61" s="100"/>
      <c r="DHN61" s="100"/>
      <c r="DHO61" s="100"/>
      <c r="DHP61" s="100"/>
      <c r="DHQ61" s="100"/>
      <c r="DHR61" s="100"/>
      <c r="DHS61" s="100"/>
      <c r="DHT61" s="100"/>
      <c r="DHU61" s="100"/>
      <c r="DHV61" s="100"/>
      <c r="DHW61" s="100"/>
      <c r="DHX61" s="100"/>
      <c r="DHY61" s="100"/>
      <c r="DHZ61" s="100"/>
      <c r="DIA61" s="100"/>
      <c r="DIB61" s="100"/>
      <c r="DIC61" s="100"/>
      <c r="DID61" s="100"/>
      <c r="DIE61" s="100"/>
      <c r="DIF61" s="100"/>
      <c r="DIG61" s="100"/>
      <c r="DIH61" s="100"/>
      <c r="DII61" s="100"/>
      <c r="DIJ61" s="100"/>
      <c r="DIK61" s="100"/>
      <c r="DIL61" s="100"/>
      <c r="DIM61" s="100"/>
      <c r="DIN61" s="100"/>
      <c r="DIO61" s="100"/>
      <c r="DIP61" s="100"/>
      <c r="DIQ61" s="100"/>
      <c r="DIR61" s="100"/>
      <c r="DIS61" s="100"/>
      <c r="DIT61" s="100"/>
      <c r="DIU61" s="100"/>
      <c r="DIV61" s="100"/>
      <c r="DIW61" s="100"/>
      <c r="DIX61" s="100"/>
      <c r="DIY61" s="100"/>
      <c r="DIZ61" s="100"/>
      <c r="DJA61" s="100"/>
      <c r="DJB61" s="100"/>
      <c r="DJC61" s="100"/>
      <c r="DJD61" s="100"/>
      <c r="DJE61" s="100"/>
      <c r="DJF61" s="100"/>
      <c r="DJG61" s="100"/>
      <c r="DJH61" s="100"/>
      <c r="DJI61" s="100"/>
      <c r="DJJ61" s="100"/>
      <c r="DJK61" s="100"/>
      <c r="DJL61" s="100"/>
      <c r="DJM61" s="100"/>
      <c r="DJN61" s="100"/>
      <c r="DJO61" s="100"/>
      <c r="DJP61" s="100"/>
      <c r="DJQ61" s="100"/>
      <c r="DJR61" s="100"/>
      <c r="DJS61" s="100"/>
      <c r="DJT61" s="100"/>
      <c r="DJU61" s="100"/>
      <c r="DJV61" s="100"/>
      <c r="DJW61" s="100"/>
      <c r="DJX61" s="100"/>
      <c r="DJY61" s="100"/>
      <c r="DJZ61" s="100"/>
      <c r="DKA61" s="100"/>
      <c r="DKB61" s="100"/>
      <c r="DKC61" s="100"/>
      <c r="DKD61" s="100"/>
      <c r="DKE61" s="100"/>
      <c r="DKF61" s="100"/>
      <c r="DKG61" s="100"/>
      <c r="DKH61" s="100"/>
      <c r="DKI61" s="100"/>
      <c r="DKJ61" s="100"/>
      <c r="DKK61" s="100"/>
      <c r="DKL61" s="100"/>
      <c r="DKM61" s="100"/>
      <c r="DKN61" s="100"/>
      <c r="DKO61" s="100"/>
      <c r="DKP61" s="100"/>
      <c r="DKQ61" s="100"/>
      <c r="DKR61" s="100"/>
      <c r="DKS61" s="100"/>
      <c r="DKT61" s="100"/>
      <c r="DKU61" s="100"/>
      <c r="DKV61" s="100"/>
      <c r="DKW61" s="100"/>
      <c r="DKX61" s="100"/>
      <c r="DKY61" s="100"/>
      <c r="DKZ61" s="100"/>
      <c r="DLA61" s="100"/>
      <c r="DLB61" s="100"/>
      <c r="DLC61" s="100"/>
      <c r="DLD61" s="100"/>
      <c r="DLE61" s="100"/>
      <c r="DLF61" s="100"/>
      <c r="DLG61" s="100"/>
      <c r="DLH61" s="100"/>
      <c r="DLI61" s="100"/>
      <c r="DLJ61" s="100"/>
      <c r="DLK61" s="100"/>
      <c r="DLL61" s="100"/>
      <c r="DLM61" s="100"/>
      <c r="DLN61" s="100"/>
      <c r="DLO61" s="100"/>
      <c r="DLP61" s="100"/>
      <c r="DLQ61" s="100"/>
      <c r="DLR61" s="100"/>
      <c r="DLS61" s="100"/>
      <c r="DLT61" s="100"/>
      <c r="DLU61" s="100"/>
      <c r="DLV61" s="100"/>
      <c r="DLW61" s="100"/>
      <c r="DLX61" s="100"/>
      <c r="DLY61" s="100"/>
      <c r="DLZ61" s="100"/>
      <c r="DMA61" s="100"/>
      <c r="DMB61" s="100"/>
      <c r="DMC61" s="100"/>
      <c r="DMD61" s="100"/>
      <c r="DME61" s="100"/>
      <c r="DMF61" s="100"/>
      <c r="DMG61" s="100"/>
      <c r="DMH61" s="100"/>
      <c r="DMI61" s="100"/>
      <c r="DMJ61" s="100"/>
      <c r="DMK61" s="100"/>
      <c r="DML61" s="100"/>
      <c r="DMM61" s="100"/>
      <c r="DMN61" s="100"/>
      <c r="DMO61" s="100"/>
      <c r="DMP61" s="100"/>
      <c r="DMQ61" s="100"/>
      <c r="DMR61" s="100"/>
      <c r="DMS61" s="100"/>
      <c r="DMT61" s="100"/>
      <c r="DMU61" s="100"/>
      <c r="DMV61" s="100"/>
      <c r="DMW61" s="100"/>
      <c r="DMX61" s="100"/>
      <c r="DMY61" s="100"/>
      <c r="DMZ61" s="100"/>
      <c r="DNA61" s="100"/>
      <c r="DNB61" s="100"/>
      <c r="DNC61" s="100"/>
      <c r="DND61" s="100"/>
      <c r="DNE61" s="100"/>
      <c r="DNF61" s="100"/>
      <c r="DNG61" s="100"/>
      <c r="DNH61" s="100"/>
      <c r="DNI61" s="100"/>
      <c r="DNJ61" s="100"/>
      <c r="DNK61" s="100"/>
      <c r="DNL61" s="100"/>
      <c r="DNM61" s="100"/>
      <c r="DNN61" s="100"/>
      <c r="DNO61" s="100"/>
      <c r="DNP61" s="100"/>
      <c r="DNQ61" s="100"/>
      <c r="DNR61" s="100"/>
      <c r="DNS61" s="100"/>
      <c r="DNT61" s="100"/>
      <c r="DNU61" s="100"/>
      <c r="DNV61" s="100"/>
      <c r="DNW61" s="100"/>
      <c r="DNX61" s="100"/>
      <c r="DNY61" s="100"/>
      <c r="DNZ61" s="100"/>
      <c r="DOA61" s="100"/>
      <c r="DOB61" s="100"/>
      <c r="DOC61" s="100"/>
      <c r="DOD61" s="100"/>
      <c r="DOE61" s="100"/>
      <c r="DOF61" s="100"/>
      <c r="DOG61" s="100"/>
      <c r="DOH61" s="100"/>
      <c r="DOI61" s="100"/>
      <c r="DOJ61" s="100"/>
      <c r="DOK61" s="100"/>
      <c r="DOL61" s="100"/>
      <c r="DOM61" s="100"/>
      <c r="DON61" s="100"/>
      <c r="DOO61" s="100"/>
      <c r="DOP61" s="100"/>
      <c r="DOQ61" s="100"/>
      <c r="DOR61" s="100"/>
      <c r="DOS61" s="100"/>
      <c r="DOT61" s="100"/>
      <c r="DOU61" s="100"/>
      <c r="DOV61" s="100"/>
      <c r="DOW61" s="100"/>
      <c r="DOX61" s="100"/>
      <c r="DOY61" s="100"/>
      <c r="DOZ61" s="100"/>
      <c r="DPA61" s="100"/>
      <c r="DPB61" s="100"/>
      <c r="DPC61" s="100"/>
      <c r="DPD61" s="100"/>
      <c r="DPE61" s="100"/>
      <c r="DPF61" s="100"/>
      <c r="DPG61" s="100"/>
      <c r="DPH61" s="100"/>
      <c r="DPI61" s="100"/>
      <c r="DPJ61" s="100"/>
      <c r="DPK61" s="100"/>
      <c r="DPL61" s="100"/>
      <c r="DPM61" s="100"/>
      <c r="DPN61" s="100"/>
      <c r="DPO61" s="100"/>
      <c r="DPP61" s="100"/>
      <c r="DPQ61" s="100"/>
      <c r="DPR61" s="100"/>
      <c r="DPS61" s="100"/>
      <c r="DPT61" s="100"/>
      <c r="DPU61" s="100"/>
      <c r="DPV61" s="100"/>
      <c r="DPW61" s="100"/>
      <c r="DPX61" s="100"/>
      <c r="DPY61" s="100"/>
      <c r="DPZ61" s="100"/>
      <c r="DQA61" s="100"/>
      <c r="DQB61" s="100"/>
      <c r="DQC61" s="100"/>
      <c r="DQD61" s="100"/>
      <c r="DQE61" s="100"/>
      <c r="DQF61" s="100"/>
      <c r="DQG61" s="100"/>
      <c r="DQH61" s="100"/>
      <c r="DQI61" s="100"/>
      <c r="DQJ61" s="100"/>
      <c r="DQK61" s="100"/>
      <c r="DQL61" s="100"/>
      <c r="DQM61" s="100"/>
      <c r="DQN61" s="100"/>
      <c r="DQO61" s="100"/>
      <c r="DQP61" s="100"/>
      <c r="DQQ61" s="100"/>
      <c r="DQR61" s="100"/>
      <c r="DQS61" s="100"/>
      <c r="DQT61" s="100"/>
      <c r="DQU61" s="100"/>
      <c r="DQV61" s="100"/>
      <c r="DQW61" s="100"/>
      <c r="DQX61" s="100"/>
      <c r="DQY61" s="100"/>
      <c r="DQZ61" s="100"/>
      <c r="DRA61" s="100"/>
      <c r="DRB61" s="100"/>
      <c r="DRC61" s="100"/>
      <c r="DRD61" s="100"/>
      <c r="DRE61" s="100"/>
      <c r="DRF61" s="100"/>
      <c r="DRG61" s="100"/>
      <c r="DRH61" s="100"/>
      <c r="DRI61" s="100"/>
      <c r="DRJ61" s="100"/>
      <c r="DRK61" s="100"/>
      <c r="DRL61" s="100"/>
      <c r="DRM61" s="100"/>
      <c r="DRN61" s="100"/>
      <c r="DRO61" s="100"/>
      <c r="DRP61" s="100"/>
      <c r="DRQ61" s="100"/>
      <c r="DRR61" s="100"/>
      <c r="DRS61" s="100"/>
      <c r="DRT61" s="100"/>
      <c r="DRU61" s="100"/>
      <c r="DRV61" s="100"/>
      <c r="DRW61" s="100"/>
      <c r="DRX61" s="100"/>
      <c r="DRY61" s="100"/>
      <c r="DRZ61" s="100"/>
      <c r="DSA61" s="100"/>
      <c r="DSB61" s="100"/>
      <c r="DSC61" s="100"/>
      <c r="DSD61" s="100"/>
      <c r="DSE61" s="100"/>
      <c r="DSF61" s="100"/>
      <c r="DSG61" s="100"/>
      <c r="DSH61" s="100"/>
      <c r="DSI61" s="100"/>
      <c r="DSJ61" s="100"/>
      <c r="DSK61" s="100"/>
      <c r="DSL61" s="100"/>
      <c r="DSM61" s="100"/>
      <c r="DSN61" s="100"/>
      <c r="DSO61" s="100"/>
      <c r="DSP61" s="100"/>
      <c r="DSQ61" s="100"/>
      <c r="DSR61" s="100"/>
      <c r="DSS61" s="100"/>
      <c r="DST61" s="100"/>
      <c r="DSU61" s="100"/>
      <c r="DSV61" s="100"/>
      <c r="DSW61" s="100"/>
      <c r="DSX61" s="100"/>
      <c r="DSY61" s="100"/>
      <c r="DSZ61" s="100"/>
      <c r="DTA61" s="100"/>
      <c r="DTB61" s="100"/>
      <c r="DTC61" s="100"/>
      <c r="DTD61" s="100"/>
      <c r="DTE61" s="100"/>
      <c r="DTF61" s="100"/>
      <c r="DTG61" s="100"/>
      <c r="DTH61" s="100"/>
      <c r="DTI61" s="100"/>
      <c r="DTJ61" s="100"/>
      <c r="DTK61" s="100"/>
      <c r="DTL61" s="100"/>
      <c r="DTM61" s="100"/>
      <c r="DTN61" s="100"/>
      <c r="DTO61" s="100"/>
      <c r="DTP61" s="100"/>
      <c r="DTQ61" s="100"/>
      <c r="DTR61" s="100"/>
      <c r="DTS61" s="100"/>
      <c r="DTT61" s="100"/>
      <c r="DTU61" s="100"/>
      <c r="DTV61" s="100"/>
      <c r="DTW61" s="100"/>
      <c r="DTX61" s="100"/>
      <c r="DTY61" s="100"/>
      <c r="DTZ61" s="100"/>
      <c r="DUA61" s="100"/>
      <c r="DUB61" s="100"/>
      <c r="DUC61" s="100"/>
      <c r="DUD61" s="100"/>
      <c r="DUE61" s="100"/>
      <c r="DUF61" s="100"/>
      <c r="DUG61" s="100"/>
      <c r="DUH61" s="100"/>
      <c r="DUI61" s="100"/>
      <c r="DUJ61" s="100"/>
      <c r="DUK61" s="100"/>
      <c r="DUL61" s="100"/>
      <c r="DUM61" s="100"/>
      <c r="DUN61" s="100"/>
      <c r="DUO61" s="100"/>
      <c r="DUP61" s="100"/>
      <c r="DUQ61" s="100"/>
      <c r="DUR61" s="100"/>
      <c r="DUS61" s="100"/>
      <c r="DUT61" s="100"/>
      <c r="DUU61" s="100"/>
      <c r="DUV61" s="100"/>
      <c r="DUW61" s="100"/>
      <c r="DUX61" s="100"/>
      <c r="DUY61" s="100"/>
      <c r="DUZ61" s="100"/>
      <c r="DVA61" s="100"/>
      <c r="DVB61" s="100"/>
      <c r="DVC61" s="100"/>
      <c r="DVD61" s="100"/>
      <c r="DVE61" s="100"/>
      <c r="DVF61" s="100"/>
      <c r="DVG61" s="100"/>
      <c r="DVH61" s="100"/>
      <c r="DVI61" s="100"/>
      <c r="DVJ61" s="100"/>
      <c r="DVK61" s="100"/>
      <c r="DVL61" s="100"/>
      <c r="DVM61" s="100"/>
      <c r="DVN61" s="100"/>
      <c r="DVO61" s="100"/>
      <c r="DVP61" s="100"/>
      <c r="DVQ61" s="100"/>
      <c r="DVR61" s="100"/>
      <c r="DVS61" s="100"/>
      <c r="DVT61" s="100"/>
      <c r="DVU61" s="100"/>
      <c r="DVV61" s="100"/>
      <c r="DVW61" s="100"/>
      <c r="DVX61" s="100"/>
      <c r="DVY61" s="100"/>
      <c r="DVZ61" s="100"/>
      <c r="DWA61" s="100"/>
      <c r="DWB61" s="100"/>
      <c r="DWC61" s="100"/>
      <c r="DWD61" s="100"/>
      <c r="DWE61" s="100"/>
      <c r="DWF61" s="100"/>
      <c r="DWG61" s="100"/>
      <c r="DWH61" s="100"/>
      <c r="DWI61" s="100"/>
      <c r="DWJ61" s="100"/>
      <c r="DWK61" s="100"/>
      <c r="DWL61" s="100"/>
      <c r="DWM61" s="100"/>
      <c r="DWN61" s="100"/>
      <c r="DWO61" s="100"/>
      <c r="DWP61" s="100"/>
      <c r="DWQ61" s="100"/>
      <c r="DWR61" s="100"/>
      <c r="DWS61" s="100"/>
      <c r="DWT61" s="100"/>
      <c r="DWU61" s="100"/>
      <c r="DWV61" s="100"/>
      <c r="DWW61" s="100"/>
      <c r="DWX61" s="100"/>
      <c r="DWY61" s="100"/>
      <c r="DWZ61" s="100"/>
      <c r="DXA61" s="100"/>
      <c r="DXB61" s="100"/>
      <c r="DXC61" s="100"/>
      <c r="DXD61" s="100"/>
      <c r="DXE61" s="100"/>
      <c r="DXF61" s="100"/>
      <c r="DXG61" s="100"/>
      <c r="DXH61" s="100"/>
      <c r="DXI61" s="100"/>
      <c r="DXJ61" s="100"/>
      <c r="DXK61" s="100"/>
      <c r="DXL61" s="100"/>
      <c r="DXM61" s="100"/>
      <c r="DXN61" s="100"/>
      <c r="DXO61" s="100"/>
      <c r="DXP61" s="100"/>
      <c r="DXQ61" s="100"/>
      <c r="DXR61" s="100"/>
      <c r="DXS61" s="100"/>
      <c r="DXT61" s="100"/>
      <c r="DXU61" s="100"/>
      <c r="DXV61" s="100"/>
      <c r="DXW61" s="100"/>
      <c r="DXX61" s="100"/>
      <c r="DXY61" s="100"/>
      <c r="DXZ61" s="100"/>
      <c r="DYA61" s="100"/>
      <c r="DYB61" s="100"/>
      <c r="DYC61" s="100"/>
      <c r="DYD61" s="100"/>
      <c r="DYE61" s="100"/>
      <c r="DYF61" s="100"/>
      <c r="DYG61" s="100"/>
      <c r="DYH61" s="100"/>
      <c r="DYI61" s="100"/>
      <c r="DYJ61" s="100"/>
      <c r="DYK61" s="100"/>
      <c r="DYL61" s="100"/>
      <c r="DYM61" s="100"/>
      <c r="DYN61" s="100"/>
      <c r="DYO61" s="100"/>
      <c r="DYP61" s="100"/>
      <c r="DYQ61" s="100"/>
      <c r="DYR61" s="100"/>
      <c r="DYS61" s="100"/>
      <c r="DYT61" s="100"/>
      <c r="DYU61" s="100"/>
      <c r="DYV61" s="100"/>
      <c r="DYW61" s="100"/>
      <c r="DYX61" s="100"/>
      <c r="DYY61" s="100"/>
      <c r="DYZ61" s="100"/>
      <c r="DZA61" s="100"/>
      <c r="DZB61" s="100"/>
      <c r="DZC61" s="100"/>
      <c r="DZD61" s="100"/>
      <c r="DZE61" s="100"/>
      <c r="DZF61" s="100"/>
      <c r="DZG61" s="100"/>
      <c r="DZH61" s="100"/>
      <c r="DZI61" s="100"/>
      <c r="DZJ61" s="100"/>
      <c r="DZK61" s="100"/>
      <c r="DZL61" s="100"/>
      <c r="DZM61" s="100"/>
      <c r="DZN61" s="100"/>
      <c r="DZO61" s="100"/>
      <c r="DZP61" s="100"/>
      <c r="DZQ61" s="100"/>
      <c r="DZR61" s="100"/>
      <c r="DZS61" s="100"/>
      <c r="DZT61" s="100"/>
      <c r="DZU61" s="100"/>
      <c r="DZV61" s="100"/>
      <c r="DZW61" s="100"/>
      <c r="DZX61" s="100"/>
      <c r="DZY61" s="100"/>
      <c r="DZZ61" s="100"/>
      <c r="EAA61" s="100"/>
      <c r="EAB61" s="100"/>
      <c r="EAC61" s="100"/>
      <c r="EAD61" s="100"/>
      <c r="EAE61" s="100"/>
      <c r="EAF61" s="100"/>
      <c r="EAG61" s="100"/>
      <c r="EAH61" s="100"/>
      <c r="EAI61" s="100"/>
      <c r="EAJ61" s="100"/>
      <c r="EAK61" s="100"/>
      <c r="EAL61" s="100"/>
      <c r="EAM61" s="100"/>
      <c r="EAN61" s="100"/>
      <c r="EAO61" s="100"/>
      <c r="EAP61" s="100"/>
      <c r="EAQ61" s="100"/>
      <c r="EAR61" s="100"/>
      <c r="EAS61" s="100"/>
      <c r="EAT61" s="100"/>
      <c r="EAU61" s="100"/>
      <c r="EAV61" s="100"/>
      <c r="EAW61" s="100"/>
      <c r="EAX61" s="100"/>
      <c r="EAY61" s="100"/>
      <c r="EAZ61" s="100"/>
      <c r="EBA61" s="100"/>
      <c r="EBB61" s="100"/>
      <c r="EBC61" s="100"/>
      <c r="EBD61" s="100"/>
      <c r="EBE61" s="100"/>
      <c r="EBF61" s="100"/>
      <c r="EBG61" s="100"/>
      <c r="EBH61" s="100"/>
      <c r="EBI61" s="100"/>
      <c r="EBJ61" s="100"/>
      <c r="EBK61" s="100"/>
      <c r="EBL61" s="100"/>
      <c r="EBM61" s="100"/>
      <c r="EBN61" s="100"/>
      <c r="EBO61" s="100"/>
      <c r="EBP61" s="100"/>
      <c r="EBQ61" s="100"/>
      <c r="EBR61" s="100"/>
      <c r="EBS61" s="100"/>
      <c r="EBT61" s="100"/>
      <c r="EBU61" s="100"/>
      <c r="EBV61" s="100"/>
      <c r="EBW61" s="100"/>
      <c r="EBX61" s="100"/>
      <c r="EBY61" s="100"/>
      <c r="EBZ61" s="100"/>
      <c r="ECA61" s="100"/>
      <c r="ECB61" s="100"/>
      <c r="ECC61" s="100"/>
      <c r="ECD61" s="100"/>
      <c r="ECE61" s="100"/>
      <c r="ECF61" s="100"/>
      <c r="ECG61" s="100"/>
      <c r="ECH61" s="100"/>
      <c r="ECI61" s="100"/>
      <c r="ECJ61" s="100"/>
      <c r="ECK61" s="100"/>
      <c r="ECL61" s="100"/>
      <c r="ECM61" s="100"/>
      <c r="ECN61" s="100"/>
      <c r="ECO61" s="100"/>
      <c r="ECP61" s="100"/>
      <c r="ECQ61" s="100"/>
      <c r="ECR61" s="100"/>
      <c r="ECS61" s="100"/>
      <c r="ECT61" s="100"/>
      <c r="ECU61" s="100"/>
      <c r="ECV61" s="100"/>
      <c r="ECW61" s="100"/>
      <c r="ECX61" s="100"/>
      <c r="ECY61" s="100"/>
      <c r="ECZ61" s="100"/>
      <c r="EDA61" s="100"/>
      <c r="EDB61" s="100"/>
      <c r="EDC61" s="100"/>
      <c r="EDD61" s="100"/>
      <c r="EDE61" s="100"/>
      <c r="EDF61" s="100"/>
      <c r="EDG61" s="100"/>
      <c r="EDH61" s="100"/>
      <c r="EDI61" s="100"/>
      <c r="EDJ61" s="100"/>
      <c r="EDK61" s="100"/>
      <c r="EDL61" s="100"/>
      <c r="EDM61" s="100"/>
      <c r="EDN61" s="100"/>
      <c r="EDO61" s="100"/>
      <c r="EDP61" s="100"/>
      <c r="EDQ61" s="100"/>
      <c r="EDR61" s="100"/>
      <c r="EDS61" s="100"/>
      <c r="EDT61" s="100"/>
      <c r="EDU61" s="100"/>
      <c r="EDV61" s="100"/>
      <c r="EDW61" s="100"/>
      <c r="EDX61" s="100"/>
      <c r="EDY61" s="100"/>
      <c r="EDZ61" s="100"/>
      <c r="EEA61" s="100"/>
      <c r="EEB61" s="100"/>
      <c r="EEC61" s="100"/>
      <c r="EED61" s="100"/>
      <c r="EEE61" s="100"/>
      <c r="EEF61" s="100"/>
      <c r="EEG61" s="100"/>
      <c r="EEH61" s="100"/>
      <c r="EEI61" s="100"/>
      <c r="EEJ61" s="100"/>
      <c r="EEK61" s="100"/>
      <c r="EEL61" s="100"/>
      <c r="EEM61" s="100"/>
      <c r="EEN61" s="100"/>
      <c r="EEO61" s="100"/>
      <c r="EEP61" s="100"/>
      <c r="EEQ61" s="100"/>
      <c r="EER61" s="100"/>
      <c r="EES61" s="100"/>
      <c r="EET61" s="100"/>
      <c r="EEU61" s="100"/>
      <c r="EEV61" s="100"/>
      <c r="EEW61" s="100"/>
      <c r="EEX61" s="100"/>
      <c r="EEY61" s="100"/>
      <c r="EEZ61" s="100"/>
      <c r="EFA61" s="100"/>
      <c r="EFB61" s="100"/>
      <c r="EFC61" s="100"/>
      <c r="EFD61" s="100"/>
      <c r="EFE61" s="100"/>
      <c r="EFF61" s="100"/>
      <c r="EFG61" s="100"/>
      <c r="EFH61" s="100"/>
      <c r="EFI61" s="100"/>
      <c r="EFJ61" s="100"/>
      <c r="EFK61" s="100"/>
      <c r="EFL61" s="100"/>
      <c r="EFM61" s="100"/>
      <c r="EFN61" s="100"/>
      <c r="EFO61" s="100"/>
      <c r="EFP61" s="100"/>
      <c r="EFQ61" s="100"/>
      <c r="EFR61" s="100"/>
      <c r="EFS61" s="100"/>
      <c r="EFT61" s="100"/>
      <c r="EFU61" s="100"/>
      <c r="EFV61" s="100"/>
      <c r="EFW61" s="100"/>
      <c r="EFX61" s="100"/>
      <c r="EFY61" s="100"/>
      <c r="EFZ61" s="100"/>
      <c r="EGA61" s="100"/>
      <c r="EGB61" s="100"/>
      <c r="EGC61" s="100"/>
      <c r="EGD61" s="100"/>
      <c r="EGE61" s="100"/>
      <c r="EGF61" s="100"/>
      <c r="EGG61" s="100"/>
      <c r="EGH61" s="100"/>
      <c r="EGI61" s="100"/>
      <c r="EGJ61" s="100"/>
      <c r="EGK61" s="100"/>
      <c r="EGL61" s="100"/>
      <c r="EGM61" s="100"/>
      <c r="EGN61" s="100"/>
      <c r="EGO61" s="100"/>
      <c r="EGP61" s="100"/>
      <c r="EGQ61" s="100"/>
      <c r="EGR61" s="100"/>
      <c r="EGS61" s="100"/>
      <c r="EGT61" s="100"/>
      <c r="EGU61" s="100"/>
      <c r="EGV61" s="100"/>
      <c r="EGW61" s="100"/>
      <c r="EGX61" s="100"/>
      <c r="EGY61" s="100"/>
      <c r="EGZ61" s="100"/>
      <c r="EHA61" s="100"/>
      <c r="EHB61" s="100"/>
      <c r="EHC61" s="100"/>
      <c r="EHD61" s="100"/>
      <c r="EHE61" s="100"/>
      <c r="EHF61" s="100"/>
      <c r="EHG61" s="100"/>
      <c r="EHH61" s="100"/>
      <c r="EHI61" s="100"/>
      <c r="EHJ61" s="100"/>
      <c r="EHK61" s="100"/>
      <c r="EHL61" s="100"/>
      <c r="EHM61" s="100"/>
      <c r="EHN61" s="100"/>
      <c r="EHO61" s="100"/>
      <c r="EHP61" s="100"/>
      <c r="EHQ61" s="100"/>
      <c r="EHR61" s="100"/>
      <c r="EHS61" s="100"/>
      <c r="EHT61" s="100"/>
      <c r="EHU61" s="100"/>
      <c r="EHV61" s="100"/>
      <c r="EHW61" s="100"/>
      <c r="EHX61" s="100"/>
      <c r="EHY61" s="100"/>
      <c r="EHZ61" s="100"/>
      <c r="EIA61" s="100"/>
      <c r="EIB61" s="100"/>
      <c r="EIC61" s="100"/>
      <c r="EID61" s="100"/>
      <c r="EIE61" s="100"/>
      <c r="EIF61" s="100"/>
      <c r="EIG61" s="100"/>
      <c r="EIH61" s="100"/>
      <c r="EII61" s="100"/>
      <c r="EIJ61" s="100"/>
      <c r="EIK61" s="100"/>
      <c r="EIL61" s="100"/>
      <c r="EIM61" s="100"/>
      <c r="EIN61" s="100"/>
      <c r="EIO61" s="100"/>
      <c r="EIP61" s="100"/>
      <c r="EIQ61" s="100"/>
      <c r="EIR61" s="100"/>
      <c r="EIS61" s="100"/>
      <c r="EIT61" s="100"/>
      <c r="EIU61" s="100"/>
      <c r="EIV61" s="100"/>
      <c r="EIW61" s="100"/>
      <c r="EIX61" s="100"/>
      <c r="EIY61" s="100"/>
      <c r="EIZ61" s="100"/>
      <c r="EJA61" s="100"/>
      <c r="EJB61" s="100"/>
      <c r="EJC61" s="100"/>
      <c r="EJD61" s="100"/>
      <c r="EJE61" s="100"/>
      <c r="EJF61" s="100"/>
      <c r="EJG61" s="100"/>
      <c r="EJH61" s="100"/>
      <c r="EJI61" s="100"/>
      <c r="EJJ61" s="100"/>
      <c r="EJK61" s="100"/>
      <c r="EJL61" s="100"/>
      <c r="EJM61" s="100"/>
      <c r="EJN61" s="100"/>
      <c r="EJO61" s="100"/>
      <c r="EJP61" s="100"/>
      <c r="EJQ61" s="100"/>
      <c r="EJR61" s="100"/>
      <c r="EJS61" s="100"/>
      <c r="EJT61" s="100"/>
      <c r="EJU61" s="100"/>
      <c r="EJV61" s="100"/>
      <c r="EJW61" s="100"/>
      <c r="EJX61" s="100"/>
      <c r="EJY61" s="100"/>
      <c r="EJZ61" s="100"/>
      <c r="EKA61" s="100"/>
      <c r="EKB61" s="100"/>
      <c r="EKC61" s="100"/>
      <c r="EKD61" s="100"/>
      <c r="EKE61" s="100"/>
      <c r="EKF61" s="100"/>
      <c r="EKG61" s="100"/>
      <c r="EKH61" s="100"/>
      <c r="EKI61" s="100"/>
      <c r="EKJ61" s="100"/>
      <c r="EKK61" s="100"/>
      <c r="EKL61" s="100"/>
      <c r="EKM61" s="100"/>
      <c r="EKN61" s="100"/>
      <c r="EKO61" s="100"/>
      <c r="EKP61" s="100"/>
      <c r="EKQ61" s="100"/>
      <c r="EKR61" s="100"/>
      <c r="EKS61" s="100"/>
      <c r="EKT61" s="100"/>
      <c r="EKU61" s="100"/>
      <c r="EKV61" s="100"/>
      <c r="EKW61" s="100"/>
      <c r="EKX61" s="100"/>
      <c r="EKY61" s="100"/>
      <c r="EKZ61" s="100"/>
      <c r="ELA61" s="100"/>
      <c r="ELB61" s="100"/>
      <c r="ELC61" s="100"/>
      <c r="ELD61" s="100"/>
      <c r="ELE61" s="100"/>
      <c r="ELF61" s="100"/>
      <c r="ELG61" s="100"/>
      <c r="ELH61" s="100"/>
      <c r="ELI61" s="100"/>
      <c r="ELJ61" s="100"/>
      <c r="ELK61" s="100"/>
      <c r="ELL61" s="100"/>
      <c r="ELM61" s="100"/>
      <c r="ELN61" s="100"/>
      <c r="ELO61" s="100"/>
      <c r="ELP61" s="100"/>
      <c r="ELQ61" s="100"/>
      <c r="ELR61" s="100"/>
      <c r="ELS61" s="100"/>
      <c r="ELT61" s="100"/>
      <c r="ELU61" s="100"/>
      <c r="ELV61" s="100"/>
      <c r="ELW61" s="100"/>
      <c r="ELX61" s="100"/>
      <c r="ELY61" s="100"/>
      <c r="ELZ61" s="100"/>
      <c r="EMA61" s="100"/>
      <c r="EMB61" s="100"/>
      <c r="EMC61" s="100"/>
      <c r="EMD61" s="100"/>
      <c r="EME61" s="100"/>
      <c r="EMF61" s="100"/>
      <c r="EMG61" s="100"/>
      <c r="EMH61" s="100"/>
      <c r="EMI61" s="100"/>
      <c r="EMJ61" s="100"/>
      <c r="EMK61" s="100"/>
      <c r="EML61" s="100"/>
      <c r="EMM61" s="100"/>
      <c r="EMN61" s="100"/>
      <c r="EMO61" s="100"/>
      <c r="EMP61" s="100"/>
      <c r="EMQ61" s="100"/>
      <c r="EMR61" s="100"/>
      <c r="EMS61" s="100"/>
      <c r="EMT61" s="100"/>
      <c r="EMU61" s="100"/>
      <c r="EMV61" s="100"/>
      <c r="EMW61" s="100"/>
      <c r="EMX61" s="100"/>
      <c r="EMY61" s="100"/>
      <c r="EMZ61" s="100"/>
      <c r="ENA61" s="100"/>
      <c r="ENB61" s="100"/>
      <c r="ENC61" s="100"/>
      <c r="END61" s="100"/>
      <c r="ENE61" s="100"/>
      <c r="ENF61" s="100"/>
      <c r="ENG61" s="100"/>
      <c r="ENH61" s="100"/>
      <c r="ENI61" s="100"/>
      <c r="ENJ61" s="100"/>
      <c r="ENK61" s="100"/>
      <c r="ENL61" s="100"/>
      <c r="ENM61" s="100"/>
      <c r="ENN61" s="100"/>
      <c r="ENO61" s="100"/>
      <c r="ENP61" s="100"/>
      <c r="ENQ61" s="100"/>
      <c r="ENR61" s="100"/>
      <c r="ENS61" s="100"/>
      <c r="ENT61" s="100"/>
      <c r="ENU61" s="100"/>
      <c r="ENV61" s="100"/>
      <c r="ENW61" s="100"/>
      <c r="ENX61" s="100"/>
      <c r="ENY61" s="100"/>
      <c r="ENZ61" s="100"/>
      <c r="EOA61" s="100"/>
      <c r="EOB61" s="100"/>
      <c r="EOC61" s="100"/>
      <c r="EOD61" s="100"/>
      <c r="EOE61" s="100"/>
      <c r="EOF61" s="100"/>
      <c r="EOG61" s="100"/>
      <c r="EOH61" s="100"/>
      <c r="EOI61" s="100"/>
      <c r="EOJ61" s="100"/>
      <c r="EOK61" s="100"/>
      <c r="EOL61" s="100"/>
      <c r="EOM61" s="100"/>
      <c r="EON61" s="100"/>
      <c r="EOO61" s="100"/>
      <c r="EOP61" s="100"/>
      <c r="EOQ61" s="100"/>
      <c r="EOR61" s="100"/>
      <c r="EOS61" s="100"/>
      <c r="EOT61" s="100"/>
      <c r="EOU61" s="100"/>
      <c r="EOV61" s="100"/>
      <c r="EOW61" s="100"/>
      <c r="EOX61" s="100"/>
      <c r="EOY61" s="100"/>
      <c r="EOZ61" s="100"/>
      <c r="EPA61" s="100"/>
      <c r="EPB61" s="100"/>
      <c r="EPC61" s="100"/>
      <c r="EPD61" s="100"/>
      <c r="EPE61" s="100"/>
      <c r="EPF61" s="100"/>
      <c r="EPG61" s="100"/>
      <c r="EPH61" s="100"/>
      <c r="EPI61" s="100"/>
      <c r="EPJ61" s="100"/>
      <c r="EPK61" s="100"/>
      <c r="EPL61" s="100"/>
      <c r="EPM61" s="100"/>
      <c r="EPN61" s="100"/>
      <c r="EPO61" s="100"/>
      <c r="EPP61" s="100"/>
      <c r="EPQ61" s="100"/>
      <c r="EPR61" s="100"/>
      <c r="EPS61" s="100"/>
      <c r="EPT61" s="100"/>
      <c r="EPU61" s="100"/>
      <c r="EPV61" s="100"/>
      <c r="EPW61" s="100"/>
      <c r="EPX61" s="100"/>
      <c r="EPY61" s="100"/>
      <c r="EPZ61" s="100"/>
      <c r="EQA61" s="100"/>
      <c r="EQB61" s="100"/>
      <c r="EQC61" s="100"/>
      <c r="EQD61" s="100"/>
      <c r="EQE61" s="100"/>
      <c r="EQF61" s="100"/>
      <c r="EQG61" s="100"/>
      <c r="EQH61" s="100"/>
      <c r="EQI61" s="100"/>
      <c r="EQJ61" s="100"/>
      <c r="EQK61" s="100"/>
      <c r="EQL61" s="100"/>
      <c r="EQM61" s="100"/>
      <c r="EQN61" s="100"/>
      <c r="EQO61" s="100"/>
      <c r="EQP61" s="100"/>
      <c r="EQQ61" s="100"/>
      <c r="EQR61" s="100"/>
      <c r="EQS61" s="100"/>
      <c r="EQT61" s="100"/>
      <c r="EQU61" s="100"/>
      <c r="EQV61" s="100"/>
      <c r="EQW61" s="100"/>
      <c r="EQX61" s="100"/>
      <c r="EQY61" s="100"/>
      <c r="EQZ61" s="100"/>
      <c r="ERA61" s="100"/>
      <c r="ERB61" s="100"/>
      <c r="ERC61" s="100"/>
      <c r="ERD61" s="100"/>
      <c r="ERE61" s="100"/>
      <c r="ERF61" s="100"/>
      <c r="ERG61" s="100"/>
      <c r="ERH61" s="100"/>
      <c r="ERI61" s="100"/>
      <c r="ERJ61" s="100"/>
      <c r="ERK61" s="100"/>
      <c r="ERL61" s="100"/>
      <c r="ERM61" s="100"/>
      <c r="ERN61" s="100"/>
      <c r="ERO61" s="100"/>
      <c r="ERP61" s="100"/>
      <c r="ERQ61" s="100"/>
      <c r="ERR61" s="100"/>
      <c r="ERS61" s="100"/>
      <c r="ERT61" s="100"/>
      <c r="ERU61" s="100"/>
      <c r="ERV61" s="100"/>
      <c r="ERW61" s="100"/>
      <c r="ERX61" s="100"/>
      <c r="ERY61" s="100"/>
      <c r="ERZ61" s="100"/>
      <c r="ESA61" s="100"/>
      <c r="ESB61" s="100"/>
      <c r="ESC61" s="100"/>
      <c r="ESD61" s="100"/>
      <c r="ESE61" s="100"/>
      <c r="ESF61" s="100"/>
      <c r="ESG61" s="100"/>
      <c r="ESH61" s="100"/>
      <c r="ESI61" s="100"/>
      <c r="ESJ61" s="100"/>
      <c r="ESK61" s="100"/>
      <c r="ESL61" s="100"/>
      <c r="ESM61" s="100"/>
      <c r="ESN61" s="100"/>
      <c r="ESO61" s="100"/>
      <c r="ESP61" s="100"/>
      <c r="ESQ61" s="100"/>
      <c r="ESR61" s="100"/>
      <c r="ESS61" s="100"/>
      <c r="EST61" s="100"/>
      <c r="ESU61" s="100"/>
      <c r="ESV61" s="100"/>
      <c r="ESW61" s="100"/>
      <c r="ESX61" s="100"/>
      <c r="ESY61" s="100"/>
      <c r="ESZ61" s="100"/>
      <c r="ETA61" s="100"/>
      <c r="ETB61" s="100"/>
      <c r="ETC61" s="100"/>
      <c r="ETD61" s="100"/>
      <c r="ETE61" s="100"/>
      <c r="ETF61" s="100"/>
      <c r="ETG61" s="100"/>
      <c r="ETH61" s="100"/>
      <c r="ETI61" s="100"/>
      <c r="ETJ61" s="100"/>
      <c r="ETK61" s="100"/>
      <c r="ETL61" s="100"/>
      <c r="ETM61" s="100"/>
      <c r="ETN61" s="100"/>
      <c r="ETO61" s="100"/>
      <c r="ETP61" s="100"/>
      <c r="ETQ61" s="100"/>
      <c r="ETR61" s="100"/>
      <c r="ETS61" s="100"/>
      <c r="ETT61" s="100"/>
      <c r="ETU61" s="100"/>
      <c r="ETV61" s="100"/>
      <c r="ETW61" s="100"/>
      <c r="ETX61" s="100"/>
      <c r="ETY61" s="100"/>
      <c r="ETZ61" s="100"/>
      <c r="EUA61" s="100"/>
      <c r="EUB61" s="100"/>
      <c r="EUC61" s="100"/>
      <c r="EUD61" s="100"/>
      <c r="EUE61" s="100"/>
      <c r="EUF61" s="100"/>
      <c r="EUG61" s="100"/>
      <c r="EUH61" s="100"/>
      <c r="EUI61" s="100"/>
      <c r="EUJ61" s="100"/>
      <c r="EUK61" s="100"/>
      <c r="EUL61" s="100"/>
      <c r="EUM61" s="100"/>
      <c r="EUN61" s="100"/>
      <c r="EUO61" s="100"/>
      <c r="EUP61" s="100"/>
      <c r="EUQ61" s="100"/>
      <c r="EUR61" s="100"/>
      <c r="EUS61" s="100"/>
      <c r="EUT61" s="100"/>
      <c r="EUU61" s="100"/>
      <c r="EUV61" s="100"/>
      <c r="EUW61" s="100"/>
      <c r="EUX61" s="100"/>
      <c r="EUY61" s="100"/>
      <c r="EUZ61" s="100"/>
      <c r="EVA61" s="100"/>
      <c r="EVB61" s="100"/>
      <c r="EVC61" s="100"/>
      <c r="EVD61" s="100"/>
      <c r="EVE61" s="100"/>
      <c r="EVF61" s="100"/>
      <c r="EVG61" s="100"/>
      <c r="EVH61" s="100"/>
      <c r="EVI61" s="100"/>
      <c r="EVJ61" s="100"/>
      <c r="EVK61" s="100"/>
      <c r="EVL61" s="100"/>
      <c r="EVM61" s="100"/>
      <c r="EVN61" s="100"/>
      <c r="EVO61" s="100"/>
      <c r="EVP61" s="100"/>
      <c r="EVQ61" s="100"/>
      <c r="EVR61" s="100"/>
      <c r="EVS61" s="100"/>
      <c r="EVT61" s="100"/>
      <c r="EVU61" s="100"/>
      <c r="EVV61" s="100"/>
      <c r="EVW61" s="100"/>
      <c r="EVX61" s="100"/>
      <c r="EVY61" s="100"/>
      <c r="EVZ61" s="100"/>
      <c r="EWA61" s="100"/>
      <c r="EWB61" s="100"/>
      <c r="EWC61" s="100"/>
      <c r="EWD61" s="100"/>
      <c r="EWE61" s="100"/>
      <c r="EWF61" s="100"/>
      <c r="EWG61" s="100"/>
      <c r="EWH61" s="100"/>
      <c r="EWI61" s="100"/>
      <c r="EWJ61" s="100"/>
      <c r="EWK61" s="100"/>
      <c r="EWL61" s="100"/>
      <c r="EWM61" s="100"/>
      <c r="EWN61" s="100"/>
      <c r="EWO61" s="100"/>
      <c r="EWP61" s="100"/>
      <c r="EWQ61" s="100"/>
      <c r="EWR61" s="100"/>
      <c r="EWS61" s="100"/>
      <c r="EWT61" s="100"/>
      <c r="EWU61" s="100"/>
      <c r="EWV61" s="100"/>
      <c r="EWW61" s="100"/>
      <c r="EWX61" s="100"/>
      <c r="EWY61" s="100"/>
      <c r="EWZ61" s="100"/>
      <c r="EXA61" s="100"/>
      <c r="EXB61" s="100"/>
      <c r="EXC61" s="100"/>
      <c r="EXD61" s="100"/>
      <c r="EXE61" s="100"/>
      <c r="EXF61" s="100"/>
      <c r="EXG61" s="100"/>
      <c r="EXH61" s="100"/>
      <c r="EXI61" s="100"/>
      <c r="EXJ61" s="100"/>
      <c r="EXK61" s="100"/>
      <c r="EXL61" s="100"/>
      <c r="EXM61" s="100"/>
      <c r="EXN61" s="100"/>
      <c r="EXO61" s="100"/>
      <c r="EXP61" s="100"/>
      <c r="EXQ61" s="100"/>
      <c r="EXR61" s="100"/>
      <c r="EXS61" s="100"/>
      <c r="EXT61" s="100"/>
      <c r="EXU61" s="100"/>
      <c r="EXV61" s="100"/>
      <c r="EXW61" s="100"/>
      <c r="EXX61" s="100"/>
      <c r="EXY61" s="100"/>
      <c r="EXZ61" s="100"/>
      <c r="EYA61" s="100"/>
      <c r="EYB61" s="100"/>
      <c r="EYC61" s="100"/>
      <c r="EYD61" s="100"/>
      <c r="EYE61" s="100"/>
      <c r="EYF61" s="100"/>
      <c r="EYG61" s="100"/>
      <c r="EYH61" s="100"/>
      <c r="EYI61" s="100"/>
      <c r="EYJ61" s="100"/>
      <c r="EYK61" s="100"/>
      <c r="EYL61" s="100"/>
      <c r="EYM61" s="100"/>
      <c r="EYN61" s="100"/>
      <c r="EYO61" s="100"/>
      <c r="EYP61" s="100"/>
      <c r="EYQ61" s="100"/>
      <c r="EYR61" s="100"/>
      <c r="EYS61" s="100"/>
      <c r="EYT61" s="100"/>
      <c r="EYU61" s="100"/>
      <c r="EYV61" s="100"/>
      <c r="EYW61" s="100"/>
      <c r="EYX61" s="100"/>
      <c r="EYY61" s="100"/>
      <c r="EYZ61" s="100"/>
      <c r="EZA61" s="100"/>
      <c r="EZB61" s="100"/>
      <c r="EZC61" s="100"/>
      <c r="EZD61" s="100"/>
      <c r="EZE61" s="100"/>
      <c r="EZF61" s="100"/>
      <c r="EZG61" s="100"/>
      <c r="EZH61" s="100"/>
      <c r="EZI61" s="100"/>
      <c r="EZJ61" s="100"/>
      <c r="EZK61" s="100"/>
      <c r="EZL61" s="100"/>
      <c r="EZM61" s="100"/>
      <c r="EZN61" s="100"/>
      <c r="EZO61" s="100"/>
      <c r="EZP61" s="100"/>
      <c r="EZQ61" s="100"/>
      <c r="EZR61" s="100"/>
      <c r="EZS61" s="100"/>
      <c r="EZT61" s="100"/>
      <c r="EZU61" s="100"/>
      <c r="EZV61" s="100"/>
      <c r="EZW61" s="100"/>
      <c r="EZX61" s="100"/>
      <c r="EZY61" s="100"/>
      <c r="EZZ61" s="100"/>
      <c r="FAA61" s="100"/>
      <c r="FAB61" s="100"/>
      <c r="FAC61" s="100"/>
      <c r="FAD61" s="100"/>
      <c r="FAE61" s="100"/>
      <c r="FAF61" s="100"/>
      <c r="FAG61" s="100"/>
      <c r="FAH61" s="100"/>
      <c r="FAI61" s="100"/>
      <c r="FAJ61" s="100"/>
      <c r="FAK61" s="100"/>
      <c r="FAL61" s="100"/>
      <c r="FAM61" s="100"/>
      <c r="FAN61" s="100"/>
      <c r="FAO61" s="100"/>
      <c r="FAP61" s="100"/>
      <c r="FAQ61" s="100"/>
      <c r="FAR61" s="100"/>
      <c r="FAS61" s="100"/>
      <c r="FAT61" s="100"/>
      <c r="FAU61" s="100"/>
      <c r="FAV61" s="100"/>
      <c r="FAW61" s="100"/>
      <c r="FAX61" s="100"/>
      <c r="FAY61" s="100"/>
      <c r="FAZ61" s="100"/>
      <c r="FBA61" s="100"/>
      <c r="FBB61" s="100"/>
      <c r="FBC61" s="100"/>
      <c r="FBD61" s="100"/>
      <c r="FBE61" s="100"/>
      <c r="FBF61" s="100"/>
      <c r="FBG61" s="100"/>
      <c r="FBH61" s="100"/>
      <c r="FBI61" s="100"/>
      <c r="FBJ61" s="100"/>
      <c r="FBK61" s="100"/>
      <c r="FBL61" s="100"/>
      <c r="FBM61" s="100"/>
      <c r="FBN61" s="100"/>
      <c r="FBO61" s="100"/>
      <c r="FBP61" s="100"/>
      <c r="FBQ61" s="100"/>
      <c r="FBR61" s="100"/>
      <c r="FBS61" s="100"/>
      <c r="FBT61" s="100"/>
      <c r="FBU61" s="100"/>
      <c r="FBV61" s="100"/>
      <c r="FBW61" s="100"/>
      <c r="FBX61" s="100"/>
      <c r="FBY61" s="100"/>
      <c r="FBZ61" s="100"/>
      <c r="FCA61" s="100"/>
      <c r="FCB61" s="100"/>
      <c r="FCC61" s="100"/>
      <c r="FCD61" s="100"/>
      <c r="FCE61" s="100"/>
      <c r="FCF61" s="100"/>
      <c r="FCG61" s="100"/>
      <c r="FCH61" s="100"/>
      <c r="FCI61" s="100"/>
      <c r="FCJ61" s="100"/>
      <c r="FCK61" s="100"/>
      <c r="FCL61" s="100"/>
      <c r="FCM61" s="100"/>
      <c r="FCN61" s="100"/>
      <c r="FCO61" s="100"/>
      <c r="FCP61" s="100"/>
      <c r="FCQ61" s="100"/>
      <c r="FCR61" s="100"/>
      <c r="FCS61" s="100"/>
      <c r="FCT61" s="100"/>
      <c r="FCU61" s="100"/>
      <c r="FCV61" s="100"/>
      <c r="FCW61" s="100"/>
      <c r="FCX61" s="100"/>
      <c r="FCY61" s="100"/>
      <c r="FCZ61" s="100"/>
      <c r="FDA61" s="100"/>
      <c r="FDB61" s="100"/>
      <c r="FDC61" s="100"/>
      <c r="FDD61" s="100"/>
      <c r="FDE61" s="100"/>
      <c r="FDF61" s="100"/>
      <c r="FDG61" s="100"/>
      <c r="FDH61" s="100"/>
      <c r="FDI61" s="100"/>
      <c r="FDJ61" s="100"/>
      <c r="FDK61" s="100"/>
      <c r="FDL61" s="100"/>
      <c r="FDM61" s="100"/>
      <c r="FDN61" s="100"/>
      <c r="FDO61" s="100"/>
      <c r="FDP61" s="100"/>
      <c r="FDQ61" s="100"/>
      <c r="FDR61" s="100"/>
      <c r="FDS61" s="100"/>
      <c r="FDT61" s="100"/>
      <c r="FDU61" s="100"/>
      <c r="FDV61" s="100"/>
      <c r="FDW61" s="100"/>
      <c r="FDX61" s="100"/>
      <c r="FDY61" s="100"/>
      <c r="FDZ61" s="100"/>
      <c r="FEA61" s="100"/>
      <c r="FEB61" s="100"/>
      <c r="FEC61" s="100"/>
      <c r="FED61" s="100"/>
      <c r="FEE61" s="100"/>
      <c r="FEF61" s="100"/>
      <c r="FEG61" s="100"/>
      <c r="FEH61" s="100"/>
      <c r="FEI61" s="100"/>
      <c r="FEJ61" s="100"/>
      <c r="FEK61" s="100"/>
      <c r="FEL61" s="100"/>
      <c r="FEM61" s="100"/>
      <c r="FEN61" s="100"/>
      <c r="FEO61" s="100"/>
      <c r="FEP61" s="100"/>
      <c r="FEQ61" s="100"/>
      <c r="FER61" s="100"/>
      <c r="FES61" s="100"/>
      <c r="FET61" s="100"/>
      <c r="FEU61" s="100"/>
      <c r="FEV61" s="100"/>
      <c r="FEW61" s="100"/>
      <c r="FEX61" s="100"/>
      <c r="FEY61" s="100"/>
      <c r="FEZ61" s="100"/>
      <c r="FFA61" s="100"/>
      <c r="FFB61" s="100"/>
      <c r="FFC61" s="100"/>
      <c r="FFD61" s="100"/>
      <c r="FFE61" s="100"/>
      <c r="FFF61" s="100"/>
      <c r="FFG61" s="100"/>
      <c r="FFH61" s="100"/>
      <c r="FFI61" s="100"/>
      <c r="FFJ61" s="100"/>
      <c r="FFK61" s="100"/>
      <c r="FFL61" s="100"/>
      <c r="FFM61" s="100"/>
      <c r="FFN61" s="100"/>
      <c r="FFO61" s="100"/>
      <c r="FFP61" s="100"/>
      <c r="FFQ61" s="100"/>
      <c r="FFR61" s="100"/>
      <c r="FFS61" s="100"/>
      <c r="FFT61" s="100"/>
      <c r="FFU61" s="100"/>
      <c r="FFV61" s="100"/>
      <c r="FFW61" s="100"/>
      <c r="FFX61" s="100"/>
      <c r="FFY61" s="100"/>
      <c r="FFZ61" s="100"/>
      <c r="FGA61" s="100"/>
      <c r="FGB61" s="100"/>
      <c r="FGC61" s="100"/>
      <c r="FGD61" s="100"/>
      <c r="FGE61" s="100"/>
      <c r="FGF61" s="100"/>
      <c r="FGG61" s="100"/>
      <c r="FGH61" s="100"/>
      <c r="FGI61" s="100"/>
      <c r="FGJ61" s="100"/>
      <c r="FGK61" s="100"/>
      <c r="FGL61" s="100"/>
      <c r="FGM61" s="100"/>
      <c r="FGN61" s="100"/>
      <c r="FGO61" s="100"/>
      <c r="FGP61" s="100"/>
      <c r="FGQ61" s="100"/>
      <c r="FGR61" s="100"/>
      <c r="FGS61" s="100"/>
      <c r="FGT61" s="100"/>
      <c r="FGU61" s="100"/>
      <c r="FGV61" s="100"/>
      <c r="FGW61" s="100"/>
      <c r="FGX61" s="100"/>
      <c r="FGY61" s="100"/>
      <c r="FGZ61" s="100"/>
      <c r="FHA61" s="100"/>
      <c r="FHB61" s="100"/>
      <c r="FHC61" s="100"/>
      <c r="FHD61" s="100"/>
      <c r="FHE61" s="100"/>
      <c r="FHF61" s="100"/>
      <c r="FHG61" s="100"/>
      <c r="FHH61" s="100"/>
      <c r="FHI61" s="100"/>
      <c r="FHJ61" s="100"/>
      <c r="FHK61" s="100"/>
      <c r="FHL61" s="100"/>
      <c r="FHM61" s="100"/>
      <c r="FHN61" s="100"/>
      <c r="FHO61" s="100"/>
      <c r="FHP61" s="100"/>
      <c r="FHQ61" s="100"/>
      <c r="FHR61" s="100"/>
      <c r="FHS61" s="100"/>
      <c r="FHT61" s="100"/>
      <c r="FHU61" s="100"/>
      <c r="FHV61" s="100"/>
      <c r="FHW61" s="100"/>
      <c r="FHX61" s="100"/>
      <c r="FHY61" s="100"/>
      <c r="FHZ61" s="100"/>
      <c r="FIA61" s="100"/>
      <c r="FIB61" s="100"/>
      <c r="FIC61" s="100"/>
      <c r="FID61" s="100"/>
      <c r="FIE61" s="100"/>
      <c r="FIF61" s="100"/>
      <c r="FIG61" s="100"/>
      <c r="FIH61" s="100"/>
      <c r="FII61" s="100"/>
      <c r="FIJ61" s="100"/>
      <c r="FIK61" s="100"/>
      <c r="FIL61" s="100"/>
      <c r="FIM61" s="100"/>
      <c r="FIN61" s="100"/>
      <c r="FIO61" s="100"/>
      <c r="FIP61" s="100"/>
      <c r="FIQ61" s="100"/>
      <c r="FIR61" s="100"/>
      <c r="FIS61" s="100"/>
      <c r="FIT61" s="100"/>
      <c r="FIU61" s="100"/>
      <c r="FIV61" s="100"/>
      <c r="FIW61" s="100"/>
      <c r="FIX61" s="100"/>
      <c r="FIY61" s="100"/>
      <c r="FIZ61" s="100"/>
      <c r="FJA61" s="100"/>
      <c r="FJB61" s="100"/>
      <c r="FJC61" s="100"/>
      <c r="FJD61" s="100"/>
      <c r="FJE61" s="100"/>
      <c r="FJF61" s="100"/>
      <c r="FJG61" s="100"/>
      <c r="FJH61" s="100"/>
      <c r="FJI61" s="100"/>
      <c r="FJJ61" s="100"/>
      <c r="FJK61" s="100"/>
      <c r="FJL61" s="100"/>
      <c r="FJM61" s="100"/>
      <c r="FJN61" s="100"/>
      <c r="FJO61" s="100"/>
      <c r="FJP61" s="100"/>
      <c r="FJQ61" s="100"/>
      <c r="FJR61" s="100"/>
      <c r="FJS61" s="100"/>
      <c r="FJT61" s="100"/>
      <c r="FJU61" s="100"/>
      <c r="FJV61" s="100"/>
      <c r="FJW61" s="100"/>
      <c r="FJX61" s="100"/>
      <c r="FJY61" s="100"/>
      <c r="FJZ61" s="100"/>
      <c r="FKA61" s="100"/>
      <c r="FKB61" s="100"/>
      <c r="FKC61" s="100"/>
      <c r="FKD61" s="100"/>
      <c r="FKE61" s="100"/>
      <c r="FKF61" s="100"/>
      <c r="FKG61" s="100"/>
      <c r="FKH61" s="100"/>
      <c r="FKI61" s="100"/>
      <c r="FKJ61" s="100"/>
      <c r="FKK61" s="100"/>
      <c r="FKL61" s="100"/>
      <c r="FKM61" s="100"/>
      <c r="FKN61" s="100"/>
      <c r="FKO61" s="100"/>
      <c r="FKP61" s="100"/>
      <c r="FKQ61" s="100"/>
      <c r="FKR61" s="100"/>
      <c r="FKS61" s="100"/>
      <c r="FKT61" s="100"/>
      <c r="FKU61" s="100"/>
      <c r="FKV61" s="100"/>
      <c r="FKW61" s="100"/>
      <c r="FKX61" s="100"/>
      <c r="FKY61" s="100"/>
      <c r="FKZ61" s="100"/>
      <c r="FLA61" s="100"/>
      <c r="FLB61" s="100"/>
      <c r="FLC61" s="100"/>
      <c r="FLD61" s="100"/>
      <c r="FLE61" s="100"/>
      <c r="FLF61" s="100"/>
      <c r="FLG61" s="100"/>
      <c r="FLH61" s="100"/>
      <c r="FLI61" s="100"/>
      <c r="FLJ61" s="100"/>
      <c r="FLK61" s="100"/>
      <c r="FLL61" s="100"/>
      <c r="FLM61" s="100"/>
      <c r="FLN61" s="100"/>
      <c r="FLO61" s="100"/>
      <c r="FLP61" s="100"/>
      <c r="FLQ61" s="100"/>
      <c r="FLR61" s="100"/>
      <c r="FLS61" s="100"/>
      <c r="FLT61" s="100"/>
      <c r="FLU61" s="100"/>
      <c r="FLV61" s="100"/>
      <c r="FLW61" s="100"/>
      <c r="FLX61" s="100"/>
      <c r="FLY61" s="100"/>
      <c r="FLZ61" s="100"/>
      <c r="FMA61" s="100"/>
      <c r="FMB61" s="100"/>
      <c r="FMC61" s="100"/>
      <c r="FMD61" s="100"/>
      <c r="FME61" s="100"/>
      <c r="FMF61" s="100"/>
      <c r="FMG61" s="100"/>
      <c r="FMH61" s="100"/>
      <c r="FMI61" s="100"/>
      <c r="FMJ61" s="100"/>
      <c r="FMK61" s="100"/>
      <c r="FML61" s="100"/>
      <c r="FMM61" s="100"/>
      <c r="FMN61" s="100"/>
      <c r="FMO61" s="100"/>
      <c r="FMP61" s="100"/>
      <c r="FMQ61" s="100"/>
      <c r="FMR61" s="100"/>
      <c r="FMS61" s="100"/>
      <c r="FMT61" s="100"/>
      <c r="FMU61" s="100"/>
      <c r="FMV61" s="100"/>
      <c r="FMW61" s="100"/>
      <c r="FMX61" s="100"/>
      <c r="FMY61" s="100"/>
      <c r="FMZ61" s="100"/>
      <c r="FNA61" s="100"/>
      <c r="FNB61" s="100"/>
      <c r="FNC61" s="100"/>
      <c r="FND61" s="100"/>
      <c r="FNE61" s="100"/>
      <c r="FNF61" s="100"/>
      <c r="FNG61" s="100"/>
      <c r="FNH61" s="100"/>
      <c r="FNI61" s="100"/>
      <c r="FNJ61" s="100"/>
      <c r="FNK61" s="100"/>
      <c r="FNL61" s="100"/>
      <c r="FNM61" s="100"/>
      <c r="FNN61" s="100"/>
      <c r="FNO61" s="100"/>
      <c r="FNP61" s="100"/>
      <c r="FNQ61" s="100"/>
      <c r="FNR61" s="100"/>
      <c r="FNS61" s="100"/>
      <c r="FNT61" s="100"/>
      <c r="FNU61" s="100"/>
      <c r="FNV61" s="100"/>
      <c r="FNW61" s="100"/>
      <c r="FNX61" s="100"/>
      <c r="FNY61" s="100"/>
      <c r="FNZ61" s="100"/>
      <c r="FOA61" s="100"/>
      <c r="FOB61" s="100"/>
      <c r="FOC61" s="100"/>
      <c r="FOD61" s="100"/>
      <c r="FOE61" s="100"/>
      <c r="FOF61" s="100"/>
      <c r="FOG61" s="100"/>
      <c r="FOH61" s="100"/>
      <c r="FOI61" s="100"/>
      <c r="FOJ61" s="100"/>
      <c r="FOK61" s="100"/>
      <c r="FOL61" s="100"/>
      <c r="FOM61" s="100"/>
      <c r="FON61" s="100"/>
      <c r="FOO61" s="100"/>
      <c r="FOP61" s="100"/>
      <c r="FOQ61" s="100"/>
      <c r="FOR61" s="100"/>
      <c r="FOS61" s="100"/>
      <c r="FOT61" s="100"/>
      <c r="FOU61" s="100"/>
      <c r="FOV61" s="100"/>
      <c r="FOW61" s="100"/>
      <c r="FOX61" s="100"/>
      <c r="FOY61" s="100"/>
      <c r="FOZ61" s="100"/>
      <c r="FPA61" s="100"/>
      <c r="FPB61" s="100"/>
      <c r="FPC61" s="100"/>
      <c r="FPD61" s="100"/>
      <c r="FPE61" s="100"/>
      <c r="FPF61" s="100"/>
      <c r="FPG61" s="100"/>
      <c r="FPH61" s="100"/>
      <c r="FPI61" s="100"/>
      <c r="FPJ61" s="100"/>
      <c r="FPK61" s="100"/>
      <c r="FPL61" s="100"/>
      <c r="FPM61" s="100"/>
      <c r="FPN61" s="100"/>
      <c r="FPO61" s="100"/>
      <c r="FPP61" s="100"/>
      <c r="FPQ61" s="100"/>
      <c r="FPR61" s="100"/>
      <c r="FPS61" s="100"/>
      <c r="FPT61" s="100"/>
      <c r="FPU61" s="100"/>
      <c r="FPV61" s="100"/>
      <c r="FPW61" s="100"/>
      <c r="FPX61" s="100"/>
      <c r="FPY61" s="100"/>
      <c r="FPZ61" s="100"/>
      <c r="FQA61" s="100"/>
      <c r="FQB61" s="100"/>
      <c r="FQC61" s="100"/>
      <c r="FQD61" s="100"/>
      <c r="FQE61" s="100"/>
      <c r="FQF61" s="100"/>
      <c r="FQG61" s="100"/>
      <c r="FQH61" s="100"/>
      <c r="FQI61" s="100"/>
      <c r="FQJ61" s="100"/>
      <c r="FQK61" s="100"/>
      <c r="FQL61" s="100"/>
      <c r="FQM61" s="100"/>
      <c r="FQN61" s="100"/>
      <c r="FQO61" s="100"/>
      <c r="FQP61" s="100"/>
      <c r="FQQ61" s="100"/>
      <c r="FQR61" s="100"/>
      <c r="FQS61" s="100"/>
      <c r="FQT61" s="100"/>
      <c r="FQU61" s="100"/>
      <c r="FQV61" s="100"/>
      <c r="FQW61" s="100"/>
      <c r="FQX61" s="100"/>
      <c r="FQY61" s="100"/>
      <c r="FQZ61" s="100"/>
      <c r="FRA61" s="100"/>
      <c r="FRB61" s="100"/>
      <c r="FRC61" s="100"/>
      <c r="FRD61" s="100"/>
      <c r="FRE61" s="100"/>
      <c r="FRF61" s="100"/>
      <c r="FRG61" s="100"/>
      <c r="FRH61" s="100"/>
      <c r="FRI61" s="100"/>
      <c r="FRJ61" s="100"/>
      <c r="FRK61" s="100"/>
      <c r="FRL61" s="100"/>
      <c r="FRM61" s="100"/>
      <c r="FRN61" s="100"/>
      <c r="FRO61" s="100"/>
      <c r="FRP61" s="100"/>
      <c r="FRQ61" s="100"/>
      <c r="FRR61" s="100"/>
      <c r="FRS61" s="100"/>
      <c r="FRT61" s="100"/>
      <c r="FRU61" s="100"/>
      <c r="FRV61" s="100"/>
      <c r="FRW61" s="100"/>
      <c r="FRX61" s="100"/>
      <c r="FRY61" s="100"/>
      <c r="FRZ61" s="100"/>
      <c r="FSA61" s="100"/>
      <c r="FSB61" s="100"/>
      <c r="FSC61" s="100"/>
      <c r="FSD61" s="100"/>
      <c r="FSE61" s="100"/>
      <c r="FSF61" s="100"/>
      <c r="FSG61" s="100"/>
      <c r="FSH61" s="100"/>
      <c r="FSI61" s="100"/>
      <c r="FSJ61" s="100"/>
      <c r="FSK61" s="100"/>
      <c r="FSL61" s="100"/>
      <c r="FSM61" s="100"/>
      <c r="FSN61" s="100"/>
      <c r="FSO61" s="100"/>
      <c r="FSP61" s="100"/>
      <c r="FSQ61" s="100"/>
      <c r="FSR61" s="100"/>
      <c r="FSS61" s="100"/>
      <c r="FST61" s="100"/>
      <c r="FSU61" s="100"/>
      <c r="FSV61" s="100"/>
      <c r="FSW61" s="100"/>
      <c r="FSX61" s="100"/>
      <c r="FSY61" s="100"/>
      <c r="FSZ61" s="100"/>
      <c r="FTA61" s="100"/>
      <c r="FTB61" s="100"/>
      <c r="FTC61" s="100"/>
      <c r="FTD61" s="100"/>
      <c r="FTE61" s="100"/>
      <c r="FTF61" s="100"/>
      <c r="FTG61" s="100"/>
      <c r="FTH61" s="100"/>
      <c r="FTI61" s="100"/>
      <c r="FTJ61" s="100"/>
      <c r="FTK61" s="100"/>
      <c r="FTL61" s="100"/>
      <c r="FTM61" s="100"/>
      <c r="FTN61" s="100"/>
      <c r="FTO61" s="100"/>
      <c r="FTP61" s="100"/>
      <c r="FTQ61" s="100"/>
      <c r="FTR61" s="100"/>
      <c r="FTS61" s="100"/>
      <c r="FTT61" s="100"/>
      <c r="FTU61" s="100"/>
      <c r="FTV61" s="100"/>
      <c r="FTW61" s="100"/>
      <c r="FTX61" s="100"/>
      <c r="FTY61" s="100"/>
      <c r="FTZ61" s="100"/>
      <c r="FUA61" s="100"/>
      <c r="FUB61" s="100"/>
      <c r="FUC61" s="100"/>
      <c r="FUD61" s="100"/>
      <c r="FUE61" s="100"/>
      <c r="FUF61" s="100"/>
      <c r="FUG61" s="100"/>
      <c r="FUH61" s="100"/>
      <c r="FUI61" s="100"/>
      <c r="FUJ61" s="100"/>
      <c r="FUK61" s="100"/>
      <c r="FUL61" s="100"/>
      <c r="FUM61" s="100"/>
      <c r="FUN61" s="100"/>
      <c r="FUO61" s="100"/>
      <c r="FUP61" s="100"/>
      <c r="FUQ61" s="100"/>
      <c r="FUR61" s="100"/>
      <c r="FUS61" s="100"/>
      <c r="FUT61" s="100"/>
      <c r="FUU61" s="100"/>
      <c r="FUV61" s="100"/>
      <c r="FUW61" s="100"/>
      <c r="FUX61" s="100"/>
      <c r="FUY61" s="100"/>
      <c r="FUZ61" s="100"/>
      <c r="FVA61" s="100"/>
      <c r="FVB61" s="100"/>
      <c r="FVC61" s="100"/>
      <c r="FVD61" s="100"/>
      <c r="FVE61" s="100"/>
      <c r="FVF61" s="100"/>
      <c r="FVG61" s="100"/>
      <c r="FVH61" s="100"/>
      <c r="FVI61" s="100"/>
      <c r="FVJ61" s="100"/>
      <c r="FVK61" s="100"/>
      <c r="FVL61" s="100"/>
      <c r="FVM61" s="100"/>
      <c r="FVN61" s="100"/>
      <c r="FVO61" s="100"/>
      <c r="FVP61" s="100"/>
      <c r="FVQ61" s="100"/>
      <c r="FVR61" s="100"/>
      <c r="FVS61" s="100"/>
      <c r="FVT61" s="100"/>
      <c r="FVU61" s="100"/>
      <c r="FVV61" s="100"/>
      <c r="FVW61" s="100"/>
      <c r="FVX61" s="100"/>
      <c r="FVY61" s="100"/>
      <c r="FVZ61" s="100"/>
      <c r="FWA61" s="100"/>
      <c r="FWB61" s="100"/>
      <c r="FWC61" s="100"/>
      <c r="FWD61" s="100"/>
      <c r="FWE61" s="100"/>
      <c r="FWF61" s="100"/>
      <c r="FWG61" s="100"/>
      <c r="FWH61" s="100"/>
      <c r="FWI61" s="100"/>
      <c r="FWJ61" s="100"/>
      <c r="FWK61" s="100"/>
      <c r="FWL61" s="100"/>
      <c r="FWM61" s="100"/>
      <c r="FWN61" s="100"/>
      <c r="FWO61" s="100"/>
      <c r="FWP61" s="100"/>
      <c r="FWQ61" s="100"/>
      <c r="FWR61" s="100"/>
      <c r="FWS61" s="100"/>
      <c r="FWT61" s="100"/>
      <c r="FWU61" s="100"/>
      <c r="FWV61" s="100"/>
      <c r="FWW61" s="100"/>
      <c r="FWX61" s="100"/>
      <c r="FWY61" s="100"/>
      <c r="FWZ61" s="100"/>
      <c r="FXA61" s="100"/>
      <c r="FXB61" s="100"/>
      <c r="FXC61" s="100"/>
      <c r="FXD61" s="100"/>
      <c r="FXE61" s="100"/>
      <c r="FXF61" s="100"/>
      <c r="FXG61" s="100"/>
      <c r="FXH61" s="100"/>
      <c r="FXI61" s="100"/>
      <c r="FXJ61" s="100"/>
      <c r="FXK61" s="100"/>
      <c r="FXL61" s="100"/>
      <c r="FXM61" s="100"/>
      <c r="FXN61" s="100"/>
      <c r="FXO61" s="100"/>
      <c r="FXP61" s="100"/>
      <c r="FXQ61" s="100"/>
      <c r="FXR61" s="100"/>
      <c r="FXS61" s="100"/>
      <c r="FXT61" s="100"/>
      <c r="FXU61" s="100"/>
      <c r="FXV61" s="100"/>
      <c r="FXW61" s="100"/>
      <c r="FXX61" s="100"/>
      <c r="FXY61" s="100"/>
      <c r="FXZ61" s="100"/>
      <c r="FYA61" s="100"/>
      <c r="FYB61" s="100"/>
      <c r="FYC61" s="100"/>
      <c r="FYD61" s="100"/>
      <c r="FYE61" s="100"/>
      <c r="FYF61" s="100"/>
      <c r="FYG61" s="100"/>
      <c r="FYH61" s="100"/>
      <c r="FYI61" s="100"/>
      <c r="FYJ61" s="100"/>
      <c r="FYK61" s="100"/>
      <c r="FYL61" s="100"/>
      <c r="FYM61" s="100"/>
      <c r="FYN61" s="100"/>
      <c r="FYO61" s="100"/>
      <c r="FYP61" s="100"/>
      <c r="FYQ61" s="100"/>
      <c r="FYR61" s="100"/>
      <c r="FYS61" s="100"/>
      <c r="FYT61" s="100"/>
      <c r="FYU61" s="100"/>
      <c r="FYV61" s="100"/>
      <c r="FYW61" s="100"/>
      <c r="FYX61" s="100"/>
      <c r="FYY61" s="100"/>
      <c r="FYZ61" s="100"/>
      <c r="FZA61" s="100"/>
      <c r="FZB61" s="100"/>
      <c r="FZC61" s="100"/>
      <c r="FZD61" s="100"/>
      <c r="FZE61" s="100"/>
      <c r="FZF61" s="100"/>
      <c r="FZG61" s="100"/>
      <c r="FZH61" s="100"/>
      <c r="FZI61" s="100"/>
      <c r="FZJ61" s="100"/>
      <c r="FZK61" s="100"/>
      <c r="FZL61" s="100"/>
      <c r="FZM61" s="100"/>
      <c r="FZN61" s="100"/>
      <c r="FZO61" s="100"/>
      <c r="FZP61" s="100"/>
      <c r="FZQ61" s="100"/>
      <c r="FZR61" s="100"/>
      <c r="FZS61" s="100"/>
      <c r="FZT61" s="100"/>
      <c r="FZU61" s="100"/>
      <c r="FZV61" s="100"/>
      <c r="FZW61" s="100"/>
      <c r="FZX61" s="100"/>
      <c r="FZY61" s="100"/>
      <c r="FZZ61" s="100"/>
      <c r="GAA61" s="100"/>
      <c r="GAB61" s="100"/>
      <c r="GAC61" s="100"/>
      <c r="GAD61" s="100"/>
      <c r="GAE61" s="100"/>
      <c r="GAF61" s="100"/>
      <c r="GAG61" s="100"/>
      <c r="GAH61" s="100"/>
      <c r="GAI61" s="100"/>
      <c r="GAJ61" s="100"/>
      <c r="GAK61" s="100"/>
      <c r="GAL61" s="100"/>
      <c r="GAM61" s="100"/>
      <c r="GAN61" s="100"/>
      <c r="GAO61" s="100"/>
      <c r="GAP61" s="100"/>
      <c r="GAQ61" s="100"/>
      <c r="GAR61" s="100"/>
      <c r="GAS61" s="100"/>
      <c r="GAT61" s="100"/>
      <c r="GAU61" s="100"/>
      <c r="GAV61" s="100"/>
      <c r="GAW61" s="100"/>
      <c r="GAX61" s="100"/>
      <c r="GAY61" s="100"/>
      <c r="GAZ61" s="100"/>
      <c r="GBA61" s="100"/>
      <c r="GBB61" s="100"/>
      <c r="GBC61" s="100"/>
      <c r="GBD61" s="100"/>
      <c r="GBE61" s="100"/>
      <c r="GBF61" s="100"/>
      <c r="GBG61" s="100"/>
      <c r="GBH61" s="100"/>
      <c r="GBI61" s="100"/>
      <c r="GBJ61" s="100"/>
      <c r="GBK61" s="100"/>
      <c r="GBL61" s="100"/>
      <c r="GBM61" s="100"/>
      <c r="GBN61" s="100"/>
      <c r="GBO61" s="100"/>
      <c r="GBP61" s="100"/>
      <c r="GBQ61" s="100"/>
      <c r="GBR61" s="100"/>
      <c r="GBS61" s="100"/>
      <c r="GBT61" s="100"/>
      <c r="GBU61" s="100"/>
      <c r="GBV61" s="100"/>
      <c r="GBW61" s="100"/>
      <c r="GBX61" s="100"/>
      <c r="GBY61" s="100"/>
      <c r="GBZ61" s="100"/>
      <c r="GCA61" s="100"/>
      <c r="GCB61" s="100"/>
      <c r="GCC61" s="100"/>
      <c r="GCD61" s="100"/>
      <c r="GCE61" s="100"/>
      <c r="GCF61" s="100"/>
      <c r="GCG61" s="100"/>
      <c r="GCH61" s="100"/>
      <c r="GCI61" s="100"/>
      <c r="GCJ61" s="100"/>
      <c r="GCK61" s="100"/>
      <c r="GCL61" s="100"/>
      <c r="GCM61" s="100"/>
      <c r="GCN61" s="100"/>
      <c r="GCO61" s="100"/>
      <c r="GCP61" s="100"/>
      <c r="GCQ61" s="100"/>
      <c r="GCR61" s="100"/>
      <c r="GCS61" s="100"/>
      <c r="GCT61" s="100"/>
      <c r="GCU61" s="100"/>
      <c r="GCV61" s="100"/>
      <c r="GCW61" s="100"/>
      <c r="GCX61" s="100"/>
      <c r="GCY61" s="100"/>
      <c r="GCZ61" s="100"/>
      <c r="GDA61" s="100"/>
      <c r="GDB61" s="100"/>
      <c r="GDC61" s="100"/>
      <c r="GDD61" s="100"/>
      <c r="GDE61" s="100"/>
      <c r="GDF61" s="100"/>
      <c r="GDG61" s="100"/>
      <c r="GDH61" s="100"/>
      <c r="GDI61" s="100"/>
      <c r="GDJ61" s="100"/>
      <c r="GDK61" s="100"/>
      <c r="GDL61" s="100"/>
      <c r="GDM61" s="100"/>
      <c r="GDN61" s="100"/>
      <c r="GDO61" s="100"/>
      <c r="GDP61" s="100"/>
      <c r="GDQ61" s="100"/>
      <c r="GDR61" s="100"/>
      <c r="GDS61" s="100"/>
      <c r="GDT61" s="100"/>
      <c r="GDU61" s="100"/>
      <c r="GDV61" s="100"/>
      <c r="GDW61" s="100"/>
      <c r="GDX61" s="100"/>
      <c r="GDY61" s="100"/>
      <c r="GDZ61" s="100"/>
      <c r="GEA61" s="100"/>
      <c r="GEB61" s="100"/>
      <c r="GEC61" s="100"/>
      <c r="GED61" s="100"/>
      <c r="GEE61" s="100"/>
      <c r="GEF61" s="100"/>
      <c r="GEG61" s="100"/>
      <c r="GEH61" s="100"/>
      <c r="GEI61" s="100"/>
      <c r="GEJ61" s="100"/>
      <c r="GEK61" s="100"/>
      <c r="GEL61" s="100"/>
      <c r="GEM61" s="100"/>
      <c r="GEN61" s="100"/>
      <c r="GEO61" s="100"/>
      <c r="GEP61" s="100"/>
      <c r="GEQ61" s="100"/>
      <c r="GER61" s="100"/>
      <c r="GES61" s="100"/>
      <c r="GET61" s="100"/>
      <c r="GEU61" s="100"/>
      <c r="GEV61" s="100"/>
      <c r="GEW61" s="100"/>
      <c r="GEX61" s="100"/>
      <c r="GEY61" s="100"/>
      <c r="GEZ61" s="100"/>
      <c r="GFA61" s="100"/>
      <c r="GFB61" s="100"/>
      <c r="GFC61" s="100"/>
      <c r="GFD61" s="100"/>
      <c r="GFE61" s="100"/>
      <c r="GFF61" s="100"/>
      <c r="GFG61" s="100"/>
      <c r="GFH61" s="100"/>
      <c r="GFI61" s="100"/>
      <c r="GFJ61" s="100"/>
      <c r="GFK61" s="100"/>
      <c r="GFL61" s="100"/>
      <c r="GFM61" s="100"/>
      <c r="GFN61" s="100"/>
      <c r="GFO61" s="100"/>
      <c r="GFP61" s="100"/>
      <c r="GFQ61" s="100"/>
      <c r="GFR61" s="100"/>
      <c r="GFS61" s="100"/>
      <c r="GFT61" s="100"/>
      <c r="GFU61" s="100"/>
      <c r="GFV61" s="100"/>
      <c r="GFW61" s="100"/>
      <c r="GFX61" s="100"/>
      <c r="GFY61" s="100"/>
      <c r="GFZ61" s="100"/>
      <c r="GGA61" s="100"/>
      <c r="GGB61" s="100"/>
      <c r="GGC61" s="100"/>
      <c r="GGD61" s="100"/>
      <c r="GGE61" s="100"/>
      <c r="GGF61" s="100"/>
      <c r="GGG61" s="100"/>
      <c r="GGH61" s="100"/>
      <c r="GGI61" s="100"/>
      <c r="GGJ61" s="100"/>
      <c r="GGK61" s="100"/>
      <c r="GGL61" s="100"/>
      <c r="GGM61" s="100"/>
      <c r="GGN61" s="100"/>
      <c r="GGO61" s="100"/>
      <c r="GGP61" s="100"/>
      <c r="GGQ61" s="100"/>
      <c r="GGR61" s="100"/>
      <c r="GGS61" s="100"/>
      <c r="GGT61" s="100"/>
      <c r="GGU61" s="100"/>
      <c r="GGV61" s="100"/>
      <c r="GGW61" s="100"/>
      <c r="GGX61" s="100"/>
      <c r="GGY61" s="100"/>
      <c r="GGZ61" s="100"/>
      <c r="GHA61" s="100"/>
      <c r="GHB61" s="100"/>
      <c r="GHC61" s="100"/>
      <c r="GHD61" s="100"/>
      <c r="GHE61" s="100"/>
      <c r="GHF61" s="100"/>
      <c r="GHG61" s="100"/>
      <c r="GHH61" s="100"/>
      <c r="GHI61" s="100"/>
      <c r="GHJ61" s="100"/>
      <c r="GHK61" s="100"/>
      <c r="GHL61" s="100"/>
      <c r="GHM61" s="100"/>
      <c r="GHN61" s="100"/>
      <c r="GHO61" s="100"/>
      <c r="GHP61" s="100"/>
      <c r="GHQ61" s="100"/>
      <c r="GHR61" s="100"/>
      <c r="GHS61" s="100"/>
      <c r="GHT61" s="100"/>
      <c r="GHU61" s="100"/>
      <c r="GHV61" s="100"/>
      <c r="GHW61" s="100"/>
      <c r="GHX61" s="100"/>
      <c r="GHY61" s="100"/>
      <c r="GHZ61" s="100"/>
      <c r="GIA61" s="100"/>
      <c r="GIB61" s="100"/>
      <c r="GIC61" s="100"/>
      <c r="GID61" s="100"/>
      <c r="GIE61" s="100"/>
      <c r="GIF61" s="100"/>
      <c r="GIG61" s="100"/>
      <c r="GIH61" s="100"/>
      <c r="GII61" s="100"/>
      <c r="GIJ61" s="100"/>
      <c r="GIK61" s="100"/>
      <c r="GIL61" s="100"/>
      <c r="GIM61" s="100"/>
      <c r="GIN61" s="100"/>
      <c r="GIO61" s="100"/>
      <c r="GIP61" s="100"/>
      <c r="GIQ61" s="100"/>
      <c r="GIR61" s="100"/>
      <c r="GIS61" s="100"/>
      <c r="GIT61" s="100"/>
      <c r="GIU61" s="100"/>
      <c r="GIV61" s="100"/>
      <c r="GIW61" s="100"/>
      <c r="GIX61" s="100"/>
      <c r="GIY61" s="100"/>
      <c r="GIZ61" s="100"/>
      <c r="GJA61" s="100"/>
      <c r="GJB61" s="100"/>
      <c r="GJC61" s="100"/>
      <c r="GJD61" s="100"/>
      <c r="GJE61" s="100"/>
      <c r="GJF61" s="100"/>
      <c r="GJG61" s="100"/>
      <c r="GJH61" s="100"/>
      <c r="GJI61" s="100"/>
      <c r="GJJ61" s="100"/>
      <c r="GJK61" s="100"/>
      <c r="GJL61" s="100"/>
      <c r="GJM61" s="100"/>
      <c r="GJN61" s="100"/>
      <c r="GJO61" s="100"/>
      <c r="GJP61" s="100"/>
      <c r="GJQ61" s="100"/>
      <c r="GJR61" s="100"/>
      <c r="GJS61" s="100"/>
      <c r="GJT61" s="100"/>
      <c r="GJU61" s="100"/>
      <c r="GJV61" s="100"/>
      <c r="GJW61" s="100"/>
      <c r="GJX61" s="100"/>
      <c r="GJY61" s="100"/>
      <c r="GJZ61" s="100"/>
      <c r="GKA61" s="100"/>
      <c r="GKB61" s="100"/>
      <c r="GKC61" s="100"/>
      <c r="GKD61" s="100"/>
      <c r="GKE61" s="100"/>
      <c r="GKF61" s="100"/>
      <c r="GKG61" s="100"/>
      <c r="GKH61" s="100"/>
      <c r="GKI61" s="100"/>
      <c r="GKJ61" s="100"/>
      <c r="GKK61" s="100"/>
      <c r="GKL61" s="100"/>
      <c r="GKM61" s="100"/>
      <c r="GKN61" s="100"/>
      <c r="GKO61" s="100"/>
      <c r="GKP61" s="100"/>
      <c r="GKQ61" s="100"/>
      <c r="GKR61" s="100"/>
      <c r="GKS61" s="100"/>
      <c r="GKT61" s="100"/>
      <c r="GKU61" s="100"/>
      <c r="GKV61" s="100"/>
      <c r="GKW61" s="100"/>
      <c r="GKX61" s="100"/>
      <c r="GKY61" s="100"/>
      <c r="GKZ61" s="100"/>
      <c r="GLA61" s="100"/>
      <c r="GLB61" s="100"/>
      <c r="GLC61" s="100"/>
      <c r="GLD61" s="100"/>
      <c r="GLE61" s="100"/>
      <c r="GLF61" s="100"/>
      <c r="GLG61" s="100"/>
      <c r="GLH61" s="100"/>
      <c r="GLI61" s="100"/>
      <c r="GLJ61" s="100"/>
      <c r="GLK61" s="100"/>
      <c r="GLL61" s="100"/>
      <c r="GLM61" s="100"/>
      <c r="GLN61" s="100"/>
      <c r="GLO61" s="100"/>
      <c r="GLP61" s="100"/>
      <c r="GLQ61" s="100"/>
      <c r="GLR61" s="100"/>
      <c r="GLS61" s="100"/>
      <c r="GLT61" s="100"/>
      <c r="GLU61" s="100"/>
      <c r="GLV61" s="100"/>
      <c r="GLW61" s="100"/>
      <c r="GLX61" s="100"/>
      <c r="GLY61" s="100"/>
      <c r="GLZ61" s="100"/>
      <c r="GMA61" s="100"/>
      <c r="GMB61" s="100"/>
      <c r="GMC61" s="100"/>
      <c r="GMD61" s="100"/>
      <c r="GME61" s="100"/>
      <c r="GMF61" s="100"/>
      <c r="GMG61" s="100"/>
      <c r="GMH61" s="100"/>
      <c r="GMI61" s="100"/>
      <c r="GMJ61" s="100"/>
      <c r="GMK61" s="100"/>
      <c r="GML61" s="100"/>
      <c r="GMM61" s="100"/>
      <c r="GMN61" s="100"/>
      <c r="GMO61" s="100"/>
      <c r="GMP61" s="100"/>
      <c r="GMQ61" s="100"/>
      <c r="GMR61" s="100"/>
      <c r="GMS61" s="100"/>
      <c r="GMT61" s="100"/>
      <c r="GMU61" s="100"/>
      <c r="GMV61" s="100"/>
      <c r="GMW61" s="100"/>
      <c r="GMX61" s="100"/>
      <c r="GMY61" s="100"/>
      <c r="GMZ61" s="100"/>
      <c r="GNA61" s="100"/>
      <c r="GNB61" s="100"/>
      <c r="GNC61" s="100"/>
      <c r="GND61" s="100"/>
      <c r="GNE61" s="100"/>
      <c r="GNF61" s="100"/>
      <c r="GNG61" s="100"/>
      <c r="GNH61" s="100"/>
      <c r="GNI61" s="100"/>
      <c r="GNJ61" s="100"/>
      <c r="GNK61" s="100"/>
      <c r="GNL61" s="100"/>
      <c r="GNM61" s="100"/>
      <c r="GNN61" s="100"/>
      <c r="GNO61" s="100"/>
      <c r="GNP61" s="100"/>
      <c r="GNQ61" s="100"/>
      <c r="GNR61" s="100"/>
      <c r="GNS61" s="100"/>
      <c r="GNT61" s="100"/>
      <c r="GNU61" s="100"/>
      <c r="GNV61" s="100"/>
      <c r="GNW61" s="100"/>
      <c r="GNX61" s="100"/>
      <c r="GNY61" s="100"/>
      <c r="GNZ61" s="100"/>
      <c r="GOA61" s="100"/>
      <c r="GOB61" s="100"/>
      <c r="GOC61" s="100"/>
      <c r="GOD61" s="100"/>
      <c r="GOE61" s="100"/>
      <c r="GOF61" s="100"/>
      <c r="GOG61" s="100"/>
      <c r="GOH61" s="100"/>
      <c r="GOI61" s="100"/>
      <c r="GOJ61" s="100"/>
      <c r="GOK61" s="100"/>
      <c r="GOL61" s="100"/>
      <c r="GOM61" s="100"/>
      <c r="GON61" s="100"/>
      <c r="GOO61" s="100"/>
      <c r="GOP61" s="100"/>
      <c r="GOQ61" s="100"/>
      <c r="GOR61" s="100"/>
      <c r="GOS61" s="100"/>
      <c r="GOT61" s="100"/>
      <c r="GOU61" s="100"/>
      <c r="GOV61" s="100"/>
      <c r="GOW61" s="100"/>
      <c r="GOX61" s="100"/>
      <c r="GOY61" s="100"/>
      <c r="GOZ61" s="100"/>
      <c r="GPA61" s="100"/>
      <c r="GPB61" s="100"/>
      <c r="GPC61" s="100"/>
      <c r="GPD61" s="100"/>
      <c r="GPE61" s="100"/>
      <c r="GPF61" s="100"/>
      <c r="GPG61" s="100"/>
      <c r="GPH61" s="100"/>
      <c r="GPI61" s="100"/>
      <c r="GPJ61" s="100"/>
      <c r="GPK61" s="100"/>
      <c r="GPL61" s="100"/>
      <c r="GPM61" s="100"/>
      <c r="GPN61" s="100"/>
      <c r="GPO61" s="100"/>
      <c r="GPP61" s="100"/>
      <c r="GPQ61" s="100"/>
      <c r="GPR61" s="100"/>
      <c r="GPS61" s="100"/>
      <c r="GPT61" s="100"/>
      <c r="GPU61" s="100"/>
      <c r="GPV61" s="100"/>
      <c r="GPW61" s="100"/>
      <c r="GPX61" s="100"/>
      <c r="GPY61" s="100"/>
      <c r="GPZ61" s="100"/>
      <c r="GQA61" s="100"/>
      <c r="GQB61" s="100"/>
      <c r="GQC61" s="100"/>
      <c r="GQD61" s="100"/>
      <c r="GQE61" s="100"/>
      <c r="GQF61" s="100"/>
      <c r="GQG61" s="100"/>
      <c r="GQH61" s="100"/>
      <c r="GQI61" s="100"/>
      <c r="GQJ61" s="100"/>
      <c r="GQK61" s="100"/>
      <c r="GQL61" s="100"/>
      <c r="GQM61" s="100"/>
      <c r="GQN61" s="100"/>
      <c r="GQO61" s="100"/>
      <c r="GQP61" s="100"/>
      <c r="GQQ61" s="100"/>
      <c r="GQR61" s="100"/>
      <c r="GQS61" s="100"/>
      <c r="GQT61" s="100"/>
      <c r="GQU61" s="100"/>
      <c r="GQV61" s="100"/>
      <c r="GQW61" s="100"/>
      <c r="GQX61" s="100"/>
      <c r="GQY61" s="100"/>
      <c r="GQZ61" s="100"/>
      <c r="GRA61" s="100"/>
      <c r="GRB61" s="100"/>
      <c r="GRC61" s="100"/>
      <c r="GRD61" s="100"/>
      <c r="GRE61" s="100"/>
      <c r="GRF61" s="100"/>
      <c r="GRG61" s="100"/>
      <c r="GRH61" s="100"/>
      <c r="GRI61" s="100"/>
      <c r="GRJ61" s="100"/>
      <c r="GRK61" s="100"/>
      <c r="GRL61" s="100"/>
      <c r="GRM61" s="100"/>
      <c r="GRN61" s="100"/>
      <c r="GRO61" s="100"/>
      <c r="GRP61" s="100"/>
      <c r="GRQ61" s="100"/>
      <c r="GRR61" s="100"/>
      <c r="GRS61" s="100"/>
      <c r="GRT61" s="100"/>
      <c r="GRU61" s="100"/>
      <c r="GRV61" s="100"/>
      <c r="GRW61" s="100"/>
      <c r="GRX61" s="100"/>
      <c r="GRY61" s="100"/>
      <c r="GRZ61" s="100"/>
      <c r="GSA61" s="100"/>
      <c r="GSB61" s="100"/>
      <c r="GSC61" s="100"/>
      <c r="GSD61" s="100"/>
      <c r="GSE61" s="100"/>
      <c r="GSF61" s="100"/>
      <c r="GSG61" s="100"/>
      <c r="GSH61" s="100"/>
      <c r="GSI61" s="100"/>
      <c r="GSJ61" s="100"/>
      <c r="GSK61" s="100"/>
      <c r="GSL61" s="100"/>
      <c r="GSM61" s="100"/>
      <c r="GSN61" s="100"/>
      <c r="GSO61" s="100"/>
      <c r="GSP61" s="100"/>
      <c r="GSQ61" s="100"/>
      <c r="GSR61" s="100"/>
      <c r="GSS61" s="100"/>
      <c r="GST61" s="100"/>
      <c r="GSU61" s="100"/>
      <c r="GSV61" s="100"/>
      <c r="GSW61" s="100"/>
      <c r="GSX61" s="100"/>
      <c r="GSY61" s="100"/>
      <c r="GSZ61" s="100"/>
      <c r="GTA61" s="100"/>
      <c r="GTB61" s="100"/>
      <c r="GTC61" s="100"/>
      <c r="GTD61" s="100"/>
      <c r="GTE61" s="100"/>
      <c r="GTF61" s="100"/>
      <c r="GTG61" s="100"/>
      <c r="GTH61" s="100"/>
      <c r="GTI61" s="100"/>
      <c r="GTJ61" s="100"/>
      <c r="GTK61" s="100"/>
      <c r="GTL61" s="100"/>
      <c r="GTM61" s="100"/>
      <c r="GTN61" s="100"/>
      <c r="GTO61" s="100"/>
      <c r="GTP61" s="100"/>
      <c r="GTQ61" s="100"/>
      <c r="GTR61" s="100"/>
      <c r="GTS61" s="100"/>
      <c r="GTT61" s="100"/>
      <c r="GTU61" s="100"/>
      <c r="GTV61" s="100"/>
      <c r="GTW61" s="100"/>
      <c r="GTX61" s="100"/>
      <c r="GTY61" s="100"/>
      <c r="GTZ61" s="100"/>
      <c r="GUA61" s="100"/>
      <c r="GUB61" s="100"/>
      <c r="GUC61" s="100"/>
      <c r="GUD61" s="100"/>
      <c r="GUE61" s="100"/>
      <c r="GUF61" s="100"/>
      <c r="GUG61" s="100"/>
      <c r="GUH61" s="100"/>
      <c r="GUI61" s="100"/>
      <c r="GUJ61" s="100"/>
      <c r="GUK61" s="100"/>
      <c r="GUL61" s="100"/>
      <c r="GUM61" s="100"/>
      <c r="GUN61" s="100"/>
      <c r="GUO61" s="100"/>
      <c r="GUP61" s="100"/>
      <c r="GUQ61" s="100"/>
      <c r="GUR61" s="100"/>
      <c r="GUS61" s="100"/>
      <c r="GUT61" s="100"/>
      <c r="GUU61" s="100"/>
      <c r="GUV61" s="100"/>
      <c r="GUW61" s="100"/>
      <c r="GUX61" s="100"/>
      <c r="GUY61" s="100"/>
      <c r="GUZ61" s="100"/>
      <c r="GVA61" s="100"/>
      <c r="GVB61" s="100"/>
      <c r="GVC61" s="100"/>
      <c r="GVD61" s="100"/>
      <c r="GVE61" s="100"/>
      <c r="GVF61" s="100"/>
      <c r="GVG61" s="100"/>
      <c r="GVH61" s="100"/>
      <c r="GVI61" s="100"/>
      <c r="GVJ61" s="100"/>
      <c r="GVK61" s="100"/>
      <c r="GVL61" s="100"/>
      <c r="GVM61" s="100"/>
      <c r="GVN61" s="100"/>
      <c r="GVO61" s="100"/>
      <c r="GVP61" s="100"/>
      <c r="GVQ61" s="100"/>
      <c r="GVR61" s="100"/>
      <c r="GVS61" s="100"/>
      <c r="GVT61" s="100"/>
      <c r="GVU61" s="100"/>
      <c r="GVV61" s="100"/>
      <c r="GVW61" s="100"/>
      <c r="GVX61" s="100"/>
      <c r="GVY61" s="100"/>
      <c r="GVZ61" s="100"/>
      <c r="GWA61" s="100"/>
      <c r="GWB61" s="100"/>
      <c r="GWC61" s="100"/>
      <c r="GWD61" s="100"/>
      <c r="GWE61" s="100"/>
      <c r="GWF61" s="100"/>
      <c r="GWG61" s="100"/>
      <c r="GWH61" s="100"/>
      <c r="GWI61" s="100"/>
      <c r="GWJ61" s="100"/>
      <c r="GWK61" s="100"/>
      <c r="GWL61" s="100"/>
      <c r="GWM61" s="100"/>
      <c r="GWN61" s="100"/>
      <c r="GWO61" s="100"/>
      <c r="GWP61" s="100"/>
      <c r="GWQ61" s="100"/>
      <c r="GWR61" s="100"/>
      <c r="GWS61" s="100"/>
      <c r="GWT61" s="100"/>
      <c r="GWU61" s="100"/>
      <c r="GWV61" s="100"/>
      <c r="GWW61" s="100"/>
      <c r="GWX61" s="100"/>
      <c r="GWY61" s="100"/>
      <c r="GWZ61" s="100"/>
      <c r="GXA61" s="100"/>
      <c r="GXB61" s="100"/>
      <c r="GXC61" s="100"/>
      <c r="GXD61" s="100"/>
      <c r="GXE61" s="100"/>
      <c r="GXF61" s="100"/>
      <c r="GXG61" s="100"/>
      <c r="GXH61" s="100"/>
      <c r="GXI61" s="100"/>
      <c r="GXJ61" s="100"/>
      <c r="GXK61" s="100"/>
      <c r="GXL61" s="100"/>
      <c r="GXM61" s="100"/>
      <c r="GXN61" s="100"/>
      <c r="GXO61" s="100"/>
      <c r="GXP61" s="100"/>
      <c r="GXQ61" s="100"/>
      <c r="GXR61" s="100"/>
      <c r="GXS61" s="100"/>
      <c r="GXT61" s="100"/>
      <c r="GXU61" s="100"/>
      <c r="GXV61" s="100"/>
      <c r="GXW61" s="100"/>
      <c r="GXX61" s="100"/>
      <c r="GXY61" s="100"/>
      <c r="GXZ61" s="100"/>
      <c r="GYA61" s="100"/>
      <c r="GYB61" s="100"/>
      <c r="GYC61" s="100"/>
      <c r="GYD61" s="100"/>
      <c r="GYE61" s="100"/>
      <c r="GYF61" s="100"/>
      <c r="GYG61" s="100"/>
      <c r="GYH61" s="100"/>
      <c r="GYI61" s="100"/>
      <c r="GYJ61" s="100"/>
      <c r="GYK61" s="100"/>
      <c r="GYL61" s="100"/>
      <c r="GYM61" s="100"/>
      <c r="GYN61" s="100"/>
      <c r="GYO61" s="100"/>
      <c r="GYP61" s="100"/>
      <c r="GYQ61" s="100"/>
      <c r="GYR61" s="100"/>
      <c r="GYS61" s="100"/>
      <c r="GYT61" s="100"/>
      <c r="GYU61" s="100"/>
      <c r="GYV61" s="100"/>
      <c r="GYW61" s="100"/>
      <c r="GYX61" s="100"/>
      <c r="GYY61" s="100"/>
      <c r="GYZ61" s="100"/>
      <c r="GZA61" s="100"/>
      <c r="GZB61" s="100"/>
      <c r="GZC61" s="100"/>
      <c r="GZD61" s="100"/>
      <c r="GZE61" s="100"/>
      <c r="GZF61" s="100"/>
      <c r="GZG61" s="100"/>
      <c r="GZH61" s="100"/>
      <c r="GZI61" s="100"/>
      <c r="GZJ61" s="100"/>
      <c r="GZK61" s="100"/>
      <c r="GZL61" s="100"/>
      <c r="GZM61" s="100"/>
      <c r="GZN61" s="100"/>
      <c r="GZO61" s="100"/>
      <c r="GZP61" s="100"/>
      <c r="GZQ61" s="100"/>
      <c r="GZR61" s="100"/>
      <c r="GZS61" s="100"/>
      <c r="GZT61" s="100"/>
      <c r="GZU61" s="100"/>
      <c r="GZV61" s="100"/>
      <c r="GZW61" s="100"/>
      <c r="GZX61" s="100"/>
      <c r="GZY61" s="100"/>
      <c r="GZZ61" s="100"/>
      <c r="HAA61" s="100"/>
      <c r="HAB61" s="100"/>
      <c r="HAC61" s="100"/>
      <c r="HAD61" s="100"/>
      <c r="HAE61" s="100"/>
      <c r="HAF61" s="100"/>
      <c r="HAG61" s="100"/>
      <c r="HAH61" s="100"/>
      <c r="HAI61" s="100"/>
      <c r="HAJ61" s="100"/>
      <c r="HAK61" s="100"/>
      <c r="HAL61" s="100"/>
      <c r="HAM61" s="100"/>
      <c r="HAN61" s="100"/>
      <c r="HAO61" s="100"/>
      <c r="HAP61" s="100"/>
      <c r="HAQ61" s="100"/>
      <c r="HAR61" s="100"/>
      <c r="HAS61" s="100"/>
      <c r="HAT61" s="100"/>
      <c r="HAU61" s="100"/>
      <c r="HAV61" s="100"/>
      <c r="HAW61" s="100"/>
      <c r="HAX61" s="100"/>
      <c r="HAY61" s="100"/>
      <c r="HAZ61" s="100"/>
      <c r="HBA61" s="100"/>
      <c r="HBB61" s="100"/>
      <c r="HBC61" s="100"/>
      <c r="HBD61" s="100"/>
      <c r="HBE61" s="100"/>
      <c r="HBF61" s="100"/>
      <c r="HBG61" s="100"/>
      <c r="HBH61" s="100"/>
      <c r="HBI61" s="100"/>
      <c r="HBJ61" s="100"/>
      <c r="HBK61" s="100"/>
      <c r="HBL61" s="100"/>
      <c r="HBM61" s="100"/>
      <c r="HBN61" s="100"/>
      <c r="HBO61" s="100"/>
      <c r="HBP61" s="100"/>
      <c r="HBQ61" s="100"/>
      <c r="HBR61" s="100"/>
      <c r="HBS61" s="100"/>
      <c r="HBT61" s="100"/>
      <c r="HBU61" s="100"/>
      <c r="HBV61" s="100"/>
      <c r="HBW61" s="100"/>
      <c r="HBX61" s="100"/>
      <c r="HBY61" s="100"/>
      <c r="HBZ61" s="100"/>
      <c r="HCA61" s="100"/>
      <c r="HCB61" s="100"/>
      <c r="HCC61" s="100"/>
      <c r="HCD61" s="100"/>
      <c r="HCE61" s="100"/>
      <c r="HCF61" s="100"/>
      <c r="HCG61" s="100"/>
      <c r="HCH61" s="100"/>
      <c r="HCI61" s="100"/>
      <c r="HCJ61" s="100"/>
      <c r="HCK61" s="100"/>
      <c r="HCL61" s="100"/>
      <c r="HCM61" s="100"/>
      <c r="HCN61" s="100"/>
      <c r="HCO61" s="100"/>
      <c r="HCP61" s="100"/>
      <c r="HCQ61" s="100"/>
      <c r="HCR61" s="100"/>
      <c r="HCS61" s="100"/>
      <c r="HCT61" s="100"/>
      <c r="HCU61" s="100"/>
      <c r="HCV61" s="100"/>
      <c r="HCW61" s="100"/>
      <c r="HCX61" s="100"/>
      <c r="HCY61" s="100"/>
      <c r="HCZ61" s="100"/>
      <c r="HDA61" s="100"/>
      <c r="HDB61" s="100"/>
      <c r="HDC61" s="100"/>
      <c r="HDD61" s="100"/>
      <c r="HDE61" s="100"/>
      <c r="HDF61" s="100"/>
      <c r="HDG61" s="100"/>
      <c r="HDH61" s="100"/>
      <c r="HDI61" s="100"/>
      <c r="HDJ61" s="100"/>
      <c r="HDK61" s="100"/>
      <c r="HDL61" s="100"/>
      <c r="HDM61" s="100"/>
      <c r="HDN61" s="100"/>
      <c r="HDO61" s="100"/>
      <c r="HDP61" s="100"/>
      <c r="HDQ61" s="100"/>
      <c r="HDR61" s="100"/>
      <c r="HDS61" s="100"/>
      <c r="HDT61" s="100"/>
      <c r="HDU61" s="100"/>
      <c r="HDV61" s="100"/>
      <c r="HDW61" s="100"/>
      <c r="HDX61" s="100"/>
      <c r="HDY61" s="100"/>
      <c r="HDZ61" s="100"/>
      <c r="HEA61" s="100"/>
      <c r="HEB61" s="100"/>
      <c r="HEC61" s="100"/>
      <c r="HED61" s="100"/>
      <c r="HEE61" s="100"/>
      <c r="HEF61" s="100"/>
      <c r="HEG61" s="100"/>
      <c r="HEH61" s="100"/>
      <c r="HEI61" s="100"/>
      <c r="HEJ61" s="100"/>
      <c r="HEK61" s="100"/>
      <c r="HEL61" s="100"/>
      <c r="HEM61" s="100"/>
      <c r="HEN61" s="100"/>
      <c r="HEO61" s="100"/>
      <c r="HEP61" s="100"/>
      <c r="HEQ61" s="100"/>
      <c r="HER61" s="100"/>
      <c r="HES61" s="100"/>
      <c r="HET61" s="100"/>
      <c r="HEU61" s="100"/>
      <c r="HEV61" s="100"/>
      <c r="HEW61" s="100"/>
      <c r="HEX61" s="100"/>
      <c r="HEY61" s="100"/>
      <c r="HEZ61" s="100"/>
      <c r="HFA61" s="100"/>
      <c r="HFB61" s="100"/>
      <c r="HFC61" s="100"/>
      <c r="HFD61" s="100"/>
      <c r="HFE61" s="100"/>
      <c r="HFF61" s="100"/>
      <c r="HFG61" s="100"/>
      <c r="HFH61" s="100"/>
      <c r="HFI61" s="100"/>
      <c r="HFJ61" s="100"/>
      <c r="HFK61" s="100"/>
      <c r="HFL61" s="100"/>
      <c r="HFM61" s="100"/>
      <c r="HFN61" s="100"/>
      <c r="HFO61" s="100"/>
      <c r="HFP61" s="100"/>
      <c r="HFQ61" s="100"/>
      <c r="HFR61" s="100"/>
      <c r="HFS61" s="100"/>
      <c r="HFT61" s="100"/>
      <c r="HFU61" s="100"/>
      <c r="HFV61" s="100"/>
      <c r="HFW61" s="100"/>
      <c r="HFX61" s="100"/>
      <c r="HFY61" s="100"/>
      <c r="HFZ61" s="100"/>
      <c r="HGA61" s="100"/>
      <c r="HGB61" s="100"/>
      <c r="HGC61" s="100"/>
      <c r="HGD61" s="100"/>
      <c r="HGE61" s="100"/>
      <c r="HGF61" s="100"/>
      <c r="HGG61" s="100"/>
      <c r="HGH61" s="100"/>
      <c r="HGI61" s="100"/>
      <c r="HGJ61" s="100"/>
      <c r="HGK61" s="100"/>
      <c r="HGL61" s="100"/>
      <c r="HGM61" s="100"/>
      <c r="HGN61" s="100"/>
      <c r="HGO61" s="100"/>
      <c r="HGP61" s="100"/>
      <c r="HGQ61" s="100"/>
      <c r="HGR61" s="100"/>
      <c r="HGS61" s="100"/>
      <c r="HGT61" s="100"/>
      <c r="HGU61" s="100"/>
      <c r="HGV61" s="100"/>
      <c r="HGW61" s="100"/>
      <c r="HGX61" s="100"/>
      <c r="HGY61" s="100"/>
      <c r="HGZ61" s="100"/>
      <c r="HHA61" s="100"/>
      <c r="HHB61" s="100"/>
      <c r="HHC61" s="100"/>
      <c r="HHD61" s="100"/>
      <c r="HHE61" s="100"/>
      <c r="HHF61" s="100"/>
      <c r="HHG61" s="100"/>
      <c r="HHH61" s="100"/>
      <c r="HHI61" s="100"/>
      <c r="HHJ61" s="100"/>
      <c r="HHK61" s="100"/>
      <c r="HHL61" s="100"/>
      <c r="HHM61" s="100"/>
      <c r="HHN61" s="100"/>
      <c r="HHO61" s="100"/>
      <c r="HHP61" s="100"/>
      <c r="HHQ61" s="100"/>
      <c r="HHR61" s="100"/>
      <c r="HHS61" s="100"/>
      <c r="HHT61" s="100"/>
      <c r="HHU61" s="100"/>
      <c r="HHV61" s="100"/>
      <c r="HHW61" s="100"/>
      <c r="HHX61" s="100"/>
      <c r="HHY61" s="100"/>
      <c r="HHZ61" s="100"/>
      <c r="HIA61" s="100"/>
      <c r="HIB61" s="100"/>
      <c r="HIC61" s="100"/>
      <c r="HID61" s="100"/>
      <c r="HIE61" s="100"/>
      <c r="HIF61" s="100"/>
      <c r="HIG61" s="100"/>
      <c r="HIH61" s="100"/>
      <c r="HII61" s="100"/>
      <c r="HIJ61" s="100"/>
      <c r="HIK61" s="100"/>
      <c r="HIL61" s="100"/>
      <c r="HIM61" s="100"/>
      <c r="HIN61" s="100"/>
      <c r="HIO61" s="100"/>
      <c r="HIP61" s="100"/>
      <c r="HIQ61" s="100"/>
      <c r="HIR61" s="100"/>
      <c r="HIS61" s="100"/>
      <c r="HIT61" s="100"/>
      <c r="HIU61" s="100"/>
      <c r="HIV61" s="100"/>
      <c r="HIW61" s="100"/>
      <c r="HIX61" s="100"/>
      <c r="HIY61" s="100"/>
      <c r="HIZ61" s="100"/>
      <c r="HJA61" s="100"/>
      <c r="HJB61" s="100"/>
      <c r="HJC61" s="100"/>
      <c r="HJD61" s="100"/>
      <c r="HJE61" s="100"/>
      <c r="HJF61" s="100"/>
      <c r="HJG61" s="100"/>
      <c r="HJH61" s="100"/>
      <c r="HJI61" s="100"/>
      <c r="HJJ61" s="100"/>
      <c r="HJK61" s="100"/>
      <c r="HJL61" s="100"/>
      <c r="HJM61" s="100"/>
      <c r="HJN61" s="100"/>
      <c r="HJO61" s="100"/>
      <c r="HJP61" s="100"/>
      <c r="HJQ61" s="100"/>
      <c r="HJR61" s="100"/>
      <c r="HJS61" s="100"/>
      <c r="HJT61" s="100"/>
      <c r="HJU61" s="100"/>
      <c r="HJV61" s="100"/>
      <c r="HJW61" s="100"/>
      <c r="HJX61" s="100"/>
      <c r="HJY61" s="100"/>
      <c r="HJZ61" s="100"/>
      <c r="HKA61" s="100"/>
      <c r="HKB61" s="100"/>
      <c r="HKC61" s="100"/>
      <c r="HKD61" s="100"/>
      <c r="HKE61" s="100"/>
      <c r="HKF61" s="100"/>
      <c r="HKG61" s="100"/>
      <c r="HKH61" s="100"/>
      <c r="HKI61" s="100"/>
      <c r="HKJ61" s="100"/>
      <c r="HKK61" s="100"/>
      <c r="HKL61" s="100"/>
      <c r="HKM61" s="100"/>
      <c r="HKN61" s="100"/>
      <c r="HKO61" s="100"/>
      <c r="HKP61" s="100"/>
      <c r="HKQ61" s="100"/>
      <c r="HKR61" s="100"/>
      <c r="HKS61" s="100"/>
      <c r="HKT61" s="100"/>
      <c r="HKU61" s="100"/>
      <c r="HKV61" s="100"/>
      <c r="HKW61" s="100"/>
      <c r="HKX61" s="100"/>
      <c r="HKY61" s="100"/>
      <c r="HKZ61" s="100"/>
      <c r="HLA61" s="100"/>
      <c r="HLB61" s="100"/>
      <c r="HLC61" s="100"/>
      <c r="HLD61" s="100"/>
      <c r="HLE61" s="100"/>
      <c r="HLF61" s="100"/>
      <c r="HLG61" s="100"/>
      <c r="HLH61" s="100"/>
      <c r="HLI61" s="100"/>
      <c r="HLJ61" s="100"/>
      <c r="HLK61" s="100"/>
      <c r="HLL61" s="100"/>
      <c r="HLM61" s="100"/>
      <c r="HLN61" s="100"/>
      <c r="HLO61" s="100"/>
      <c r="HLP61" s="100"/>
      <c r="HLQ61" s="100"/>
      <c r="HLR61" s="100"/>
      <c r="HLS61" s="100"/>
      <c r="HLT61" s="100"/>
      <c r="HLU61" s="100"/>
      <c r="HLV61" s="100"/>
      <c r="HLW61" s="100"/>
      <c r="HLX61" s="100"/>
      <c r="HLY61" s="100"/>
      <c r="HLZ61" s="100"/>
      <c r="HMA61" s="100"/>
      <c r="HMB61" s="100"/>
      <c r="HMC61" s="100"/>
      <c r="HMD61" s="100"/>
      <c r="HME61" s="100"/>
      <c r="HMF61" s="100"/>
      <c r="HMG61" s="100"/>
      <c r="HMH61" s="100"/>
      <c r="HMI61" s="100"/>
      <c r="HMJ61" s="100"/>
      <c r="HMK61" s="100"/>
      <c r="HML61" s="100"/>
      <c r="HMM61" s="100"/>
      <c r="HMN61" s="100"/>
      <c r="HMO61" s="100"/>
      <c r="HMP61" s="100"/>
      <c r="HMQ61" s="100"/>
      <c r="HMR61" s="100"/>
      <c r="HMS61" s="100"/>
      <c r="HMT61" s="100"/>
      <c r="HMU61" s="100"/>
      <c r="HMV61" s="100"/>
      <c r="HMW61" s="100"/>
      <c r="HMX61" s="100"/>
      <c r="HMY61" s="100"/>
      <c r="HMZ61" s="100"/>
      <c r="HNA61" s="100"/>
      <c r="HNB61" s="100"/>
      <c r="HNC61" s="100"/>
      <c r="HND61" s="100"/>
      <c r="HNE61" s="100"/>
      <c r="HNF61" s="100"/>
      <c r="HNG61" s="100"/>
      <c r="HNH61" s="100"/>
      <c r="HNI61" s="100"/>
      <c r="HNJ61" s="100"/>
      <c r="HNK61" s="100"/>
      <c r="HNL61" s="100"/>
      <c r="HNM61" s="100"/>
      <c r="HNN61" s="100"/>
      <c r="HNO61" s="100"/>
      <c r="HNP61" s="100"/>
      <c r="HNQ61" s="100"/>
      <c r="HNR61" s="100"/>
      <c r="HNS61" s="100"/>
      <c r="HNT61" s="100"/>
      <c r="HNU61" s="100"/>
      <c r="HNV61" s="100"/>
      <c r="HNW61" s="100"/>
      <c r="HNX61" s="100"/>
      <c r="HNY61" s="100"/>
      <c r="HNZ61" s="100"/>
      <c r="HOA61" s="100"/>
      <c r="HOB61" s="100"/>
      <c r="HOC61" s="100"/>
      <c r="HOD61" s="100"/>
      <c r="HOE61" s="100"/>
      <c r="HOF61" s="100"/>
      <c r="HOG61" s="100"/>
      <c r="HOH61" s="100"/>
      <c r="HOI61" s="100"/>
      <c r="HOJ61" s="100"/>
      <c r="HOK61" s="100"/>
      <c r="HOL61" s="100"/>
      <c r="HOM61" s="100"/>
      <c r="HON61" s="100"/>
      <c r="HOO61" s="100"/>
      <c r="HOP61" s="100"/>
      <c r="HOQ61" s="100"/>
      <c r="HOR61" s="100"/>
      <c r="HOS61" s="100"/>
      <c r="HOT61" s="100"/>
      <c r="HOU61" s="100"/>
      <c r="HOV61" s="100"/>
      <c r="HOW61" s="100"/>
      <c r="HOX61" s="100"/>
      <c r="HOY61" s="100"/>
      <c r="HOZ61" s="100"/>
      <c r="HPA61" s="100"/>
      <c r="HPB61" s="100"/>
      <c r="HPC61" s="100"/>
      <c r="HPD61" s="100"/>
      <c r="HPE61" s="100"/>
      <c r="HPF61" s="100"/>
      <c r="HPG61" s="100"/>
      <c r="HPH61" s="100"/>
      <c r="HPI61" s="100"/>
      <c r="HPJ61" s="100"/>
      <c r="HPK61" s="100"/>
      <c r="HPL61" s="100"/>
      <c r="HPM61" s="100"/>
      <c r="HPN61" s="100"/>
      <c r="HPO61" s="100"/>
      <c r="HPP61" s="100"/>
      <c r="HPQ61" s="100"/>
      <c r="HPR61" s="100"/>
      <c r="HPS61" s="100"/>
      <c r="HPT61" s="100"/>
      <c r="HPU61" s="100"/>
      <c r="HPV61" s="100"/>
      <c r="HPW61" s="100"/>
      <c r="HPX61" s="100"/>
      <c r="HPY61" s="100"/>
      <c r="HPZ61" s="100"/>
      <c r="HQA61" s="100"/>
      <c r="HQB61" s="100"/>
      <c r="HQC61" s="100"/>
      <c r="HQD61" s="100"/>
      <c r="HQE61" s="100"/>
      <c r="HQF61" s="100"/>
      <c r="HQG61" s="100"/>
      <c r="HQH61" s="100"/>
      <c r="HQI61" s="100"/>
      <c r="HQJ61" s="100"/>
      <c r="HQK61" s="100"/>
      <c r="HQL61" s="100"/>
      <c r="HQM61" s="100"/>
      <c r="HQN61" s="100"/>
      <c r="HQO61" s="100"/>
      <c r="HQP61" s="100"/>
      <c r="HQQ61" s="100"/>
      <c r="HQR61" s="100"/>
      <c r="HQS61" s="100"/>
      <c r="HQT61" s="100"/>
      <c r="HQU61" s="100"/>
      <c r="HQV61" s="100"/>
      <c r="HQW61" s="100"/>
      <c r="HQX61" s="100"/>
      <c r="HQY61" s="100"/>
      <c r="HQZ61" s="100"/>
      <c r="HRA61" s="100"/>
      <c r="HRB61" s="100"/>
      <c r="HRC61" s="100"/>
      <c r="HRD61" s="100"/>
      <c r="HRE61" s="100"/>
      <c r="HRF61" s="100"/>
      <c r="HRG61" s="100"/>
      <c r="HRH61" s="100"/>
      <c r="HRI61" s="100"/>
      <c r="HRJ61" s="100"/>
      <c r="HRK61" s="100"/>
      <c r="HRL61" s="100"/>
      <c r="HRM61" s="100"/>
      <c r="HRN61" s="100"/>
      <c r="HRO61" s="100"/>
      <c r="HRP61" s="100"/>
      <c r="HRQ61" s="100"/>
      <c r="HRR61" s="100"/>
      <c r="HRS61" s="100"/>
      <c r="HRT61" s="100"/>
      <c r="HRU61" s="100"/>
      <c r="HRV61" s="100"/>
      <c r="HRW61" s="100"/>
      <c r="HRX61" s="100"/>
      <c r="HRY61" s="100"/>
      <c r="HRZ61" s="100"/>
      <c r="HSA61" s="100"/>
      <c r="HSB61" s="100"/>
      <c r="HSC61" s="100"/>
      <c r="HSD61" s="100"/>
      <c r="HSE61" s="100"/>
      <c r="HSF61" s="100"/>
      <c r="HSG61" s="100"/>
      <c r="HSH61" s="100"/>
      <c r="HSI61" s="100"/>
      <c r="HSJ61" s="100"/>
      <c r="HSK61" s="100"/>
      <c r="HSL61" s="100"/>
      <c r="HSM61" s="100"/>
      <c r="HSN61" s="100"/>
      <c r="HSO61" s="100"/>
      <c r="HSP61" s="100"/>
      <c r="HSQ61" s="100"/>
      <c r="HSR61" s="100"/>
      <c r="HSS61" s="100"/>
      <c r="HST61" s="100"/>
      <c r="HSU61" s="100"/>
      <c r="HSV61" s="100"/>
      <c r="HSW61" s="100"/>
      <c r="HSX61" s="100"/>
      <c r="HSY61" s="100"/>
      <c r="HSZ61" s="100"/>
      <c r="HTA61" s="100"/>
      <c r="HTB61" s="100"/>
      <c r="HTC61" s="100"/>
      <c r="HTD61" s="100"/>
      <c r="HTE61" s="100"/>
      <c r="HTF61" s="100"/>
      <c r="HTG61" s="100"/>
      <c r="HTH61" s="100"/>
      <c r="HTI61" s="100"/>
      <c r="HTJ61" s="100"/>
      <c r="HTK61" s="100"/>
      <c r="HTL61" s="100"/>
      <c r="HTM61" s="100"/>
      <c r="HTN61" s="100"/>
      <c r="HTO61" s="100"/>
      <c r="HTP61" s="100"/>
      <c r="HTQ61" s="100"/>
      <c r="HTR61" s="100"/>
      <c r="HTS61" s="100"/>
      <c r="HTT61" s="100"/>
      <c r="HTU61" s="100"/>
      <c r="HTV61" s="100"/>
      <c r="HTW61" s="100"/>
      <c r="HTX61" s="100"/>
      <c r="HTY61" s="100"/>
      <c r="HTZ61" s="100"/>
      <c r="HUA61" s="100"/>
      <c r="HUB61" s="100"/>
      <c r="HUC61" s="100"/>
      <c r="HUD61" s="100"/>
      <c r="HUE61" s="100"/>
      <c r="HUF61" s="100"/>
      <c r="HUG61" s="100"/>
      <c r="HUH61" s="100"/>
      <c r="HUI61" s="100"/>
      <c r="HUJ61" s="100"/>
      <c r="HUK61" s="100"/>
      <c r="HUL61" s="100"/>
      <c r="HUM61" s="100"/>
      <c r="HUN61" s="100"/>
      <c r="HUO61" s="100"/>
      <c r="HUP61" s="100"/>
      <c r="HUQ61" s="100"/>
      <c r="HUR61" s="100"/>
      <c r="HUS61" s="100"/>
      <c r="HUT61" s="100"/>
      <c r="HUU61" s="100"/>
      <c r="HUV61" s="100"/>
      <c r="HUW61" s="100"/>
      <c r="HUX61" s="100"/>
      <c r="HUY61" s="100"/>
      <c r="HUZ61" s="100"/>
      <c r="HVA61" s="100"/>
      <c r="HVB61" s="100"/>
      <c r="HVC61" s="100"/>
      <c r="HVD61" s="100"/>
      <c r="HVE61" s="100"/>
      <c r="HVF61" s="100"/>
      <c r="HVG61" s="100"/>
      <c r="HVH61" s="100"/>
      <c r="HVI61" s="100"/>
      <c r="HVJ61" s="100"/>
      <c r="HVK61" s="100"/>
      <c r="HVL61" s="100"/>
      <c r="HVM61" s="100"/>
      <c r="HVN61" s="100"/>
      <c r="HVO61" s="100"/>
      <c r="HVP61" s="100"/>
      <c r="HVQ61" s="100"/>
      <c r="HVR61" s="100"/>
      <c r="HVS61" s="100"/>
      <c r="HVT61" s="100"/>
      <c r="HVU61" s="100"/>
      <c r="HVV61" s="100"/>
      <c r="HVW61" s="100"/>
      <c r="HVX61" s="100"/>
      <c r="HVY61" s="100"/>
      <c r="HVZ61" s="100"/>
      <c r="HWA61" s="100"/>
      <c r="HWB61" s="100"/>
      <c r="HWC61" s="100"/>
      <c r="HWD61" s="100"/>
      <c r="HWE61" s="100"/>
      <c r="HWF61" s="100"/>
      <c r="HWG61" s="100"/>
      <c r="HWH61" s="100"/>
      <c r="HWI61" s="100"/>
      <c r="HWJ61" s="100"/>
      <c r="HWK61" s="100"/>
      <c r="HWL61" s="100"/>
      <c r="HWM61" s="100"/>
      <c r="HWN61" s="100"/>
      <c r="HWO61" s="100"/>
      <c r="HWP61" s="100"/>
      <c r="HWQ61" s="100"/>
      <c r="HWR61" s="100"/>
      <c r="HWS61" s="100"/>
      <c r="HWT61" s="100"/>
      <c r="HWU61" s="100"/>
      <c r="HWV61" s="100"/>
      <c r="HWW61" s="100"/>
      <c r="HWX61" s="100"/>
      <c r="HWY61" s="100"/>
      <c r="HWZ61" s="100"/>
      <c r="HXA61" s="100"/>
      <c r="HXB61" s="100"/>
      <c r="HXC61" s="100"/>
      <c r="HXD61" s="100"/>
      <c r="HXE61" s="100"/>
      <c r="HXF61" s="100"/>
      <c r="HXG61" s="100"/>
      <c r="HXH61" s="100"/>
      <c r="HXI61" s="100"/>
      <c r="HXJ61" s="100"/>
      <c r="HXK61" s="100"/>
      <c r="HXL61" s="100"/>
      <c r="HXM61" s="100"/>
      <c r="HXN61" s="100"/>
      <c r="HXO61" s="100"/>
      <c r="HXP61" s="100"/>
      <c r="HXQ61" s="100"/>
      <c r="HXR61" s="100"/>
      <c r="HXS61" s="100"/>
      <c r="HXT61" s="100"/>
      <c r="HXU61" s="100"/>
      <c r="HXV61" s="100"/>
      <c r="HXW61" s="100"/>
      <c r="HXX61" s="100"/>
      <c r="HXY61" s="100"/>
      <c r="HXZ61" s="100"/>
      <c r="HYA61" s="100"/>
      <c r="HYB61" s="100"/>
      <c r="HYC61" s="100"/>
      <c r="HYD61" s="100"/>
      <c r="HYE61" s="100"/>
      <c r="HYF61" s="100"/>
      <c r="HYG61" s="100"/>
      <c r="HYH61" s="100"/>
      <c r="HYI61" s="100"/>
      <c r="HYJ61" s="100"/>
      <c r="HYK61" s="100"/>
      <c r="HYL61" s="100"/>
      <c r="HYM61" s="100"/>
      <c r="HYN61" s="100"/>
      <c r="HYO61" s="100"/>
      <c r="HYP61" s="100"/>
      <c r="HYQ61" s="100"/>
      <c r="HYR61" s="100"/>
      <c r="HYS61" s="100"/>
      <c r="HYT61" s="100"/>
      <c r="HYU61" s="100"/>
      <c r="HYV61" s="100"/>
      <c r="HYW61" s="100"/>
      <c r="HYX61" s="100"/>
      <c r="HYY61" s="100"/>
      <c r="HYZ61" s="100"/>
      <c r="HZA61" s="100"/>
      <c r="HZB61" s="100"/>
      <c r="HZC61" s="100"/>
      <c r="HZD61" s="100"/>
      <c r="HZE61" s="100"/>
      <c r="HZF61" s="100"/>
      <c r="HZG61" s="100"/>
      <c r="HZH61" s="100"/>
      <c r="HZI61" s="100"/>
      <c r="HZJ61" s="100"/>
      <c r="HZK61" s="100"/>
      <c r="HZL61" s="100"/>
      <c r="HZM61" s="100"/>
      <c r="HZN61" s="100"/>
      <c r="HZO61" s="100"/>
      <c r="HZP61" s="100"/>
      <c r="HZQ61" s="100"/>
      <c r="HZR61" s="100"/>
      <c r="HZS61" s="100"/>
      <c r="HZT61" s="100"/>
      <c r="HZU61" s="100"/>
      <c r="HZV61" s="100"/>
      <c r="HZW61" s="100"/>
      <c r="HZX61" s="100"/>
      <c r="HZY61" s="100"/>
      <c r="HZZ61" s="100"/>
      <c r="IAA61" s="100"/>
      <c r="IAB61" s="100"/>
      <c r="IAC61" s="100"/>
      <c r="IAD61" s="100"/>
      <c r="IAE61" s="100"/>
      <c r="IAF61" s="100"/>
      <c r="IAG61" s="100"/>
      <c r="IAH61" s="100"/>
      <c r="IAI61" s="100"/>
      <c r="IAJ61" s="100"/>
      <c r="IAK61" s="100"/>
      <c r="IAL61" s="100"/>
      <c r="IAM61" s="100"/>
      <c r="IAN61" s="100"/>
      <c r="IAO61" s="100"/>
      <c r="IAP61" s="100"/>
      <c r="IAQ61" s="100"/>
      <c r="IAR61" s="100"/>
      <c r="IAS61" s="100"/>
      <c r="IAT61" s="100"/>
      <c r="IAU61" s="100"/>
      <c r="IAV61" s="100"/>
      <c r="IAW61" s="100"/>
      <c r="IAX61" s="100"/>
      <c r="IAY61" s="100"/>
      <c r="IAZ61" s="100"/>
      <c r="IBA61" s="100"/>
      <c r="IBB61" s="100"/>
      <c r="IBC61" s="100"/>
      <c r="IBD61" s="100"/>
      <c r="IBE61" s="100"/>
      <c r="IBF61" s="100"/>
      <c r="IBG61" s="100"/>
      <c r="IBH61" s="100"/>
      <c r="IBI61" s="100"/>
      <c r="IBJ61" s="100"/>
      <c r="IBK61" s="100"/>
      <c r="IBL61" s="100"/>
      <c r="IBM61" s="100"/>
      <c r="IBN61" s="100"/>
      <c r="IBO61" s="100"/>
      <c r="IBP61" s="100"/>
      <c r="IBQ61" s="100"/>
      <c r="IBR61" s="100"/>
      <c r="IBS61" s="100"/>
      <c r="IBT61" s="100"/>
      <c r="IBU61" s="100"/>
      <c r="IBV61" s="100"/>
      <c r="IBW61" s="100"/>
      <c r="IBX61" s="100"/>
      <c r="IBY61" s="100"/>
      <c r="IBZ61" s="100"/>
      <c r="ICA61" s="100"/>
      <c r="ICB61" s="100"/>
      <c r="ICC61" s="100"/>
      <c r="ICD61" s="100"/>
      <c r="ICE61" s="100"/>
      <c r="ICF61" s="100"/>
      <c r="ICG61" s="100"/>
      <c r="ICH61" s="100"/>
      <c r="ICI61" s="100"/>
      <c r="ICJ61" s="100"/>
      <c r="ICK61" s="100"/>
      <c r="ICL61" s="100"/>
      <c r="ICM61" s="100"/>
      <c r="ICN61" s="100"/>
      <c r="ICO61" s="100"/>
      <c r="ICP61" s="100"/>
      <c r="ICQ61" s="100"/>
      <c r="ICR61" s="100"/>
      <c r="ICS61" s="100"/>
      <c r="ICT61" s="100"/>
      <c r="ICU61" s="100"/>
      <c r="ICV61" s="100"/>
      <c r="ICW61" s="100"/>
      <c r="ICX61" s="100"/>
      <c r="ICY61" s="100"/>
      <c r="ICZ61" s="100"/>
      <c r="IDA61" s="100"/>
      <c r="IDB61" s="100"/>
      <c r="IDC61" s="100"/>
      <c r="IDD61" s="100"/>
      <c r="IDE61" s="100"/>
      <c r="IDF61" s="100"/>
      <c r="IDG61" s="100"/>
      <c r="IDH61" s="100"/>
      <c r="IDI61" s="100"/>
      <c r="IDJ61" s="100"/>
      <c r="IDK61" s="100"/>
      <c r="IDL61" s="100"/>
      <c r="IDM61" s="100"/>
      <c r="IDN61" s="100"/>
      <c r="IDO61" s="100"/>
      <c r="IDP61" s="100"/>
      <c r="IDQ61" s="100"/>
      <c r="IDR61" s="100"/>
      <c r="IDS61" s="100"/>
      <c r="IDT61" s="100"/>
      <c r="IDU61" s="100"/>
      <c r="IDV61" s="100"/>
      <c r="IDW61" s="100"/>
      <c r="IDX61" s="100"/>
      <c r="IDY61" s="100"/>
      <c r="IDZ61" s="100"/>
      <c r="IEA61" s="100"/>
      <c r="IEB61" s="100"/>
      <c r="IEC61" s="100"/>
      <c r="IED61" s="100"/>
      <c r="IEE61" s="100"/>
      <c r="IEF61" s="100"/>
      <c r="IEG61" s="100"/>
      <c r="IEH61" s="100"/>
      <c r="IEI61" s="100"/>
      <c r="IEJ61" s="100"/>
      <c r="IEK61" s="100"/>
      <c r="IEL61" s="100"/>
      <c r="IEM61" s="100"/>
      <c r="IEN61" s="100"/>
      <c r="IEO61" s="100"/>
      <c r="IEP61" s="100"/>
      <c r="IEQ61" s="100"/>
      <c r="IER61" s="100"/>
      <c r="IES61" s="100"/>
      <c r="IET61" s="100"/>
      <c r="IEU61" s="100"/>
      <c r="IEV61" s="100"/>
      <c r="IEW61" s="100"/>
      <c r="IEX61" s="100"/>
      <c r="IEY61" s="100"/>
      <c r="IEZ61" s="100"/>
      <c r="IFA61" s="100"/>
      <c r="IFB61" s="100"/>
      <c r="IFC61" s="100"/>
      <c r="IFD61" s="100"/>
      <c r="IFE61" s="100"/>
      <c r="IFF61" s="100"/>
      <c r="IFG61" s="100"/>
      <c r="IFH61" s="100"/>
      <c r="IFI61" s="100"/>
      <c r="IFJ61" s="100"/>
      <c r="IFK61" s="100"/>
      <c r="IFL61" s="100"/>
      <c r="IFM61" s="100"/>
      <c r="IFN61" s="100"/>
      <c r="IFO61" s="100"/>
      <c r="IFP61" s="100"/>
      <c r="IFQ61" s="100"/>
      <c r="IFR61" s="100"/>
      <c r="IFS61" s="100"/>
      <c r="IFT61" s="100"/>
      <c r="IFU61" s="100"/>
      <c r="IFV61" s="100"/>
      <c r="IFW61" s="100"/>
      <c r="IFX61" s="100"/>
      <c r="IFY61" s="100"/>
      <c r="IFZ61" s="100"/>
      <c r="IGA61" s="100"/>
      <c r="IGB61" s="100"/>
      <c r="IGC61" s="100"/>
      <c r="IGD61" s="100"/>
      <c r="IGE61" s="100"/>
      <c r="IGF61" s="100"/>
      <c r="IGG61" s="100"/>
      <c r="IGH61" s="100"/>
      <c r="IGI61" s="100"/>
      <c r="IGJ61" s="100"/>
      <c r="IGK61" s="100"/>
      <c r="IGL61" s="100"/>
      <c r="IGM61" s="100"/>
      <c r="IGN61" s="100"/>
      <c r="IGO61" s="100"/>
      <c r="IGP61" s="100"/>
      <c r="IGQ61" s="100"/>
      <c r="IGR61" s="100"/>
      <c r="IGS61" s="100"/>
      <c r="IGT61" s="100"/>
      <c r="IGU61" s="100"/>
      <c r="IGV61" s="100"/>
      <c r="IGW61" s="100"/>
      <c r="IGX61" s="100"/>
      <c r="IGY61" s="100"/>
      <c r="IGZ61" s="100"/>
      <c r="IHA61" s="100"/>
      <c r="IHB61" s="100"/>
      <c r="IHC61" s="100"/>
      <c r="IHD61" s="100"/>
      <c r="IHE61" s="100"/>
      <c r="IHF61" s="100"/>
      <c r="IHG61" s="100"/>
      <c r="IHH61" s="100"/>
      <c r="IHI61" s="100"/>
      <c r="IHJ61" s="100"/>
      <c r="IHK61" s="100"/>
      <c r="IHL61" s="100"/>
      <c r="IHM61" s="100"/>
      <c r="IHN61" s="100"/>
      <c r="IHO61" s="100"/>
      <c r="IHP61" s="100"/>
      <c r="IHQ61" s="100"/>
      <c r="IHR61" s="100"/>
      <c r="IHS61" s="100"/>
      <c r="IHT61" s="100"/>
      <c r="IHU61" s="100"/>
      <c r="IHV61" s="100"/>
      <c r="IHW61" s="100"/>
      <c r="IHX61" s="100"/>
      <c r="IHY61" s="100"/>
      <c r="IHZ61" s="100"/>
      <c r="IIA61" s="100"/>
      <c r="IIB61" s="100"/>
      <c r="IIC61" s="100"/>
      <c r="IID61" s="100"/>
      <c r="IIE61" s="100"/>
      <c r="IIF61" s="100"/>
      <c r="IIG61" s="100"/>
      <c r="IIH61" s="100"/>
      <c r="III61" s="100"/>
      <c r="IIJ61" s="100"/>
      <c r="IIK61" s="100"/>
      <c r="IIL61" s="100"/>
      <c r="IIM61" s="100"/>
      <c r="IIN61" s="100"/>
      <c r="IIO61" s="100"/>
      <c r="IIP61" s="100"/>
      <c r="IIQ61" s="100"/>
      <c r="IIR61" s="100"/>
      <c r="IIS61" s="100"/>
      <c r="IIT61" s="100"/>
      <c r="IIU61" s="100"/>
      <c r="IIV61" s="100"/>
      <c r="IIW61" s="100"/>
      <c r="IIX61" s="100"/>
      <c r="IIY61" s="100"/>
      <c r="IIZ61" s="100"/>
      <c r="IJA61" s="100"/>
      <c r="IJB61" s="100"/>
      <c r="IJC61" s="100"/>
      <c r="IJD61" s="100"/>
      <c r="IJE61" s="100"/>
      <c r="IJF61" s="100"/>
      <c r="IJG61" s="100"/>
      <c r="IJH61" s="100"/>
      <c r="IJI61" s="100"/>
      <c r="IJJ61" s="100"/>
      <c r="IJK61" s="100"/>
      <c r="IJL61" s="100"/>
      <c r="IJM61" s="100"/>
      <c r="IJN61" s="100"/>
      <c r="IJO61" s="100"/>
      <c r="IJP61" s="100"/>
      <c r="IJQ61" s="100"/>
      <c r="IJR61" s="100"/>
      <c r="IJS61" s="100"/>
      <c r="IJT61" s="100"/>
      <c r="IJU61" s="100"/>
      <c r="IJV61" s="100"/>
      <c r="IJW61" s="100"/>
      <c r="IJX61" s="100"/>
      <c r="IJY61" s="100"/>
      <c r="IJZ61" s="100"/>
      <c r="IKA61" s="100"/>
      <c r="IKB61" s="100"/>
      <c r="IKC61" s="100"/>
      <c r="IKD61" s="100"/>
      <c r="IKE61" s="100"/>
      <c r="IKF61" s="100"/>
      <c r="IKG61" s="100"/>
      <c r="IKH61" s="100"/>
      <c r="IKI61" s="100"/>
      <c r="IKJ61" s="100"/>
      <c r="IKK61" s="100"/>
      <c r="IKL61" s="100"/>
      <c r="IKM61" s="100"/>
      <c r="IKN61" s="100"/>
      <c r="IKO61" s="100"/>
      <c r="IKP61" s="100"/>
      <c r="IKQ61" s="100"/>
      <c r="IKR61" s="100"/>
      <c r="IKS61" s="100"/>
      <c r="IKT61" s="100"/>
      <c r="IKU61" s="100"/>
      <c r="IKV61" s="100"/>
      <c r="IKW61" s="100"/>
      <c r="IKX61" s="100"/>
      <c r="IKY61" s="100"/>
      <c r="IKZ61" s="100"/>
      <c r="ILA61" s="100"/>
      <c r="ILB61" s="100"/>
      <c r="ILC61" s="100"/>
      <c r="ILD61" s="100"/>
      <c r="ILE61" s="100"/>
      <c r="ILF61" s="100"/>
      <c r="ILG61" s="100"/>
      <c r="ILH61" s="100"/>
      <c r="ILI61" s="100"/>
      <c r="ILJ61" s="100"/>
      <c r="ILK61" s="100"/>
      <c r="ILL61" s="100"/>
      <c r="ILM61" s="100"/>
      <c r="ILN61" s="100"/>
      <c r="ILO61" s="100"/>
      <c r="ILP61" s="100"/>
      <c r="ILQ61" s="100"/>
      <c r="ILR61" s="100"/>
      <c r="ILS61" s="100"/>
      <c r="ILT61" s="100"/>
      <c r="ILU61" s="100"/>
      <c r="ILV61" s="100"/>
      <c r="ILW61" s="100"/>
      <c r="ILX61" s="100"/>
      <c r="ILY61" s="100"/>
      <c r="ILZ61" s="100"/>
      <c r="IMA61" s="100"/>
      <c r="IMB61" s="100"/>
      <c r="IMC61" s="100"/>
      <c r="IMD61" s="100"/>
      <c r="IME61" s="100"/>
      <c r="IMF61" s="100"/>
      <c r="IMG61" s="100"/>
      <c r="IMH61" s="100"/>
      <c r="IMI61" s="100"/>
      <c r="IMJ61" s="100"/>
      <c r="IMK61" s="100"/>
      <c r="IML61" s="100"/>
      <c r="IMM61" s="100"/>
      <c r="IMN61" s="100"/>
      <c r="IMO61" s="100"/>
      <c r="IMP61" s="100"/>
      <c r="IMQ61" s="100"/>
      <c r="IMR61" s="100"/>
      <c r="IMS61" s="100"/>
      <c r="IMT61" s="100"/>
      <c r="IMU61" s="100"/>
      <c r="IMV61" s="100"/>
      <c r="IMW61" s="100"/>
      <c r="IMX61" s="100"/>
      <c r="IMY61" s="100"/>
      <c r="IMZ61" s="100"/>
      <c r="INA61" s="100"/>
      <c r="INB61" s="100"/>
      <c r="INC61" s="100"/>
      <c r="IND61" s="100"/>
      <c r="INE61" s="100"/>
      <c r="INF61" s="100"/>
      <c r="ING61" s="100"/>
      <c r="INH61" s="100"/>
      <c r="INI61" s="100"/>
      <c r="INJ61" s="100"/>
      <c r="INK61" s="100"/>
      <c r="INL61" s="100"/>
      <c r="INM61" s="100"/>
      <c r="INN61" s="100"/>
      <c r="INO61" s="100"/>
      <c r="INP61" s="100"/>
      <c r="INQ61" s="100"/>
      <c r="INR61" s="100"/>
      <c r="INS61" s="100"/>
      <c r="INT61" s="100"/>
      <c r="INU61" s="100"/>
      <c r="INV61" s="100"/>
      <c r="INW61" s="100"/>
      <c r="INX61" s="100"/>
      <c r="INY61" s="100"/>
      <c r="INZ61" s="100"/>
      <c r="IOA61" s="100"/>
      <c r="IOB61" s="100"/>
      <c r="IOC61" s="100"/>
      <c r="IOD61" s="100"/>
      <c r="IOE61" s="100"/>
      <c r="IOF61" s="100"/>
      <c r="IOG61" s="100"/>
      <c r="IOH61" s="100"/>
      <c r="IOI61" s="100"/>
      <c r="IOJ61" s="100"/>
      <c r="IOK61" s="100"/>
      <c r="IOL61" s="100"/>
      <c r="IOM61" s="100"/>
      <c r="ION61" s="100"/>
      <c r="IOO61" s="100"/>
      <c r="IOP61" s="100"/>
      <c r="IOQ61" s="100"/>
      <c r="IOR61" s="100"/>
      <c r="IOS61" s="100"/>
      <c r="IOT61" s="100"/>
      <c r="IOU61" s="100"/>
      <c r="IOV61" s="100"/>
      <c r="IOW61" s="100"/>
      <c r="IOX61" s="100"/>
      <c r="IOY61" s="100"/>
      <c r="IOZ61" s="100"/>
      <c r="IPA61" s="100"/>
      <c r="IPB61" s="100"/>
      <c r="IPC61" s="100"/>
      <c r="IPD61" s="100"/>
      <c r="IPE61" s="100"/>
      <c r="IPF61" s="100"/>
      <c r="IPG61" s="100"/>
      <c r="IPH61" s="100"/>
      <c r="IPI61" s="100"/>
      <c r="IPJ61" s="100"/>
      <c r="IPK61" s="100"/>
      <c r="IPL61" s="100"/>
      <c r="IPM61" s="100"/>
      <c r="IPN61" s="100"/>
      <c r="IPO61" s="100"/>
      <c r="IPP61" s="100"/>
      <c r="IPQ61" s="100"/>
      <c r="IPR61" s="100"/>
      <c r="IPS61" s="100"/>
      <c r="IPT61" s="100"/>
      <c r="IPU61" s="100"/>
      <c r="IPV61" s="100"/>
      <c r="IPW61" s="100"/>
      <c r="IPX61" s="100"/>
      <c r="IPY61" s="100"/>
      <c r="IPZ61" s="100"/>
      <c r="IQA61" s="100"/>
      <c r="IQB61" s="100"/>
      <c r="IQC61" s="100"/>
      <c r="IQD61" s="100"/>
      <c r="IQE61" s="100"/>
      <c r="IQF61" s="100"/>
      <c r="IQG61" s="100"/>
      <c r="IQH61" s="100"/>
      <c r="IQI61" s="100"/>
      <c r="IQJ61" s="100"/>
      <c r="IQK61" s="100"/>
      <c r="IQL61" s="100"/>
      <c r="IQM61" s="100"/>
      <c r="IQN61" s="100"/>
      <c r="IQO61" s="100"/>
      <c r="IQP61" s="100"/>
      <c r="IQQ61" s="100"/>
      <c r="IQR61" s="100"/>
      <c r="IQS61" s="100"/>
      <c r="IQT61" s="100"/>
      <c r="IQU61" s="100"/>
      <c r="IQV61" s="100"/>
      <c r="IQW61" s="100"/>
      <c r="IQX61" s="100"/>
      <c r="IQY61" s="100"/>
      <c r="IQZ61" s="100"/>
      <c r="IRA61" s="100"/>
      <c r="IRB61" s="100"/>
      <c r="IRC61" s="100"/>
      <c r="IRD61" s="100"/>
      <c r="IRE61" s="100"/>
      <c r="IRF61" s="100"/>
      <c r="IRG61" s="100"/>
      <c r="IRH61" s="100"/>
      <c r="IRI61" s="100"/>
      <c r="IRJ61" s="100"/>
      <c r="IRK61" s="100"/>
      <c r="IRL61" s="100"/>
      <c r="IRM61" s="100"/>
      <c r="IRN61" s="100"/>
      <c r="IRO61" s="100"/>
      <c r="IRP61" s="100"/>
      <c r="IRQ61" s="100"/>
      <c r="IRR61" s="100"/>
      <c r="IRS61" s="100"/>
      <c r="IRT61" s="100"/>
      <c r="IRU61" s="100"/>
      <c r="IRV61" s="100"/>
      <c r="IRW61" s="100"/>
      <c r="IRX61" s="100"/>
      <c r="IRY61" s="100"/>
      <c r="IRZ61" s="100"/>
      <c r="ISA61" s="100"/>
      <c r="ISB61" s="100"/>
      <c r="ISC61" s="100"/>
      <c r="ISD61" s="100"/>
      <c r="ISE61" s="100"/>
      <c r="ISF61" s="100"/>
      <c r="ISG61" s="100"/>
      <c r="ISH61" s="100"/>
      <c r="ISI61" s="100"/>
      <c r="ISJ61" s="100"/>
      <c r="ISK61" s="100"/>
      <c r="ISL61" s="100"/>
      <c r="ISM61" s="100"/>
      <c r="ISN61" s="100"/>
      <c r="ISO61" s="100"/>
      <c r="ISP61" s="100"/>
      <c r="ISQ61" s="100"/>
      <c r="ISR61" s="100"/>
      <c r="ISS61" s="100"/>
      <c r="IST61" s="100"/>
      <c r="ISU61" s="100"/>
      <c r="ISV61" s="100"/>
      <c r="ISW61" s="100"/>
      <c r="ISX61" s="100"/>
      <c r="ISY61" s="100"/>
      <c r="ISZ61" s="100"/>
      <c r="ITA61" s="100"/>
      <c r="ITB61" s="100"/>
      <c r="ITC61" s="100"/>
      <c r="ITD61" s="100"/>
      <c r="ITE61" s="100"/>
      <c r="ITF61" s="100"/>
      <c r="ITG61" s="100"/>
      <c r="ITH61" s="100"/>
      <c r="ITI61" s="100"/>
      <c r="ITJ61" s="100"/>
      <c r="ITK61" s="100"/>
      <c r="ITL61" s="100"/>
      <c r="ITM61" s="100"/>
      <c r="ITN61" s="100"/>
      <c r="ITO61" s="100"/>
      <c r="ITP61" s="100"/>
      <c r="ITQ61" s="100"/>
      <c r="ITR61" s="100"/>
      <c r="ITS61" s="100"/>
      <c r="ITT61" s="100"/>
      <c r="ITU61" s="100"/>
      <c r="ITV61" s="100"/>
      <c r="ITW61" s="100"/>
      <c r="ITX61" s="100"/>
      <c r="ITY61" s="100"/>
      <c r="ITZ61" s="100"/>
      <c r="IUA61" s="100"/>
      <c r="IUB61" s="100"/>
      <c r="IUC61" s="100"/>
      <c r="IUD61" s="100"/>
      <c r="IUE61" s="100"/>
      <c r="IUF61" s="100"/>
      <c r="IUG61" s="100"/>
      <c r="IUH61" s="100"/>
      <c r="IUI61" s="100"/>
      <c r="IUJ61" s="100"/>
      <c r="IUK61" s="100"/>
      <c r="IUL61" s="100"/>
      <c r="IUM61" s="100"/>
      <c r="IUN61" s="100"/>
      <c r="IUO61" s="100"/>
      <c r="IUP61" s="100"/>
      <c r="IUQ61" s="100"/>
      <c r="IUR61" s="100"/>
      <c r="IUS61" s="100"/>
      <c r="IUT61" s="100"/>
      <c r="IUU61" s="100"/>
      <c r="IUV61" s="100"/>
      <c r="IUW61" s="100"/>
      <c r="IUX61" s="100"/>
      <c r="IUY61" s="100"/>
      <c r="IUZ61" s="100"/>
      <c r="IVA61" s="100"/>
      <c r="IVB61" s="100"/>
      <c r="IVC61" s="100"/>
      <c r="IVD61" s="100"/>
      <c r="IVE61" s="100"/>
      <c r="IVF61" s="100"/>
      <c r="IVG61" s="100"/>
      <c r="IVH61" s="100"/>
      <c r="IVI61" s="100"/>
      <c r="IVJ61" s="100"/>
      <c r="IVK61" s="100"/>
      <c r="IVL61" s="100"/>
      <c r="IVM61" s="100"/>
      <c r="IVN61" s="100"/>
      <c r="IVO61" s="100"/>
      <c r="IVP61" s="100"/>
      <c r="IVQ61" s="100"/>
      <c r="IVR61" s="100"/>
      <c r="IVS61" s="100"/>
      <c r="IVT61" s="100"/>
      <c r="IVU61" s="100"/>
      <c r="IVV61" s="100"/>
      <c r="IVW61" s="100"/>
      <c r="IVX61" s="100"/>
      <c r="IVY61" s="100"/>
      <c r="IVZ61" s="100"/>
      <c r="IWA61" s="100"/>
      <c r="IWB61" s="100"/>
      <c r="IWC61" s="100"/>
      <c r="IWD61" s="100"/>
      <c r="IWE61" s="100"/>
      <c r="IWF61" s="100"/>
      <c r="IWG61" s="100"/>
      <c r="IWH61" s="100"/>
      <c r="IWI61" s="100"/>
      <c r="IWJ61" s="100"/>
      <c r="IWK61" s="100"/>
      <c r="IWL61" s="100"/>
      <c r="IWM61" s="100"/>
      <c r="IWN61" s="100"/>
      <c r="IWO61" s="100"/>
      <c r="IWP61" s="100"/>
      <c r="IWQ61" s="100"/>
      <c r="IWR61" s="100"/>
      <c r="IWS61" s="100"/>
      <c r="IWT61" s="100"/>
      <c r="IWU61" s="100"/>
      <c r="IWV61" s="100"/>
      <c r="IWW61" s="100"/>
      <c r="IWX61" s="100"/>
      <c r="IWY61" s="100"/>
      <c r="IWZ61" s="100"/>
      <c r="IXA61" s="100"/>
      <c r="IXB61" s="100"/>
      <c r="IXC61" s="100"/>
      <c r="IXD61" s="100"/>
      <c r="IXE61" s="100"/>
      <c r="IXF61" s="100"/>
      <c r="IXG61" s="100"/>
      <c r="IXH61" s="100"/>
      <c r="IXI61" s="100"/>
      <c r="IXJ61" s="100"/>
      <c r="IXK61" s="100"/>
      <c r="IXL61" s="100"/>
      <c r="IXM61" s="100"/>
      <c r="IXN61" s="100"/>
      <c r="IXO61" s="100"/>
      <c r="IXP61" s="100"/>
      <c r="IXQ61" s="100"/>
      <c r="IXR61" s="100"/>
      <c r="IXS61" s="100"/>
      <c r="IXT61" s="100"/>
      <c r="IXU61" s="100"/>
      <c r="IXV61" s="100"/>
      <c r="IXW61" s="100"/>
      <c r="IXX61" s="100"/>
      <c r="IXY61" s="100"/>
      <c r="IXZ61" s="100"/>
      <c r="IYA61" s="100"/>
      <c r="IYB61" s="100"/>
      <c r="IYC61" s="100"/>
      <c r="IYD61" s="100"/>
      <c r="IYE61" s="100"/>
      <c r="IYF61" s="100"/>
      <c r="IYG61" s="100"/>
      <c r="IYH61" s="100"/>
      <c r="IYI61" s="100"/>
      <c r="IYJ61" s="100"/>
      <c r="IYK61" s="100"/>
      <c r="IYL61" s="100"/>
      <c r="IYM61" s="100"/>
      <c r="IYN61" s="100"/>
      <c r="IYO61" s="100"/>
      <c r="IYP61" s="100"/>
      <c r="IYQ61" s="100"/>
      <c r="IYR61" s="100"/>
      <c r="IYS61" s="100"/>
      <c r="IYT61" s="100"/>
      <c r="IYU61" s="100"/>
      <c r="IYV61" s="100"/>
      <c r="IYW61" s="100"/>
      <c r="IYX61" s="100"/>
      <c r="IYY61" s="100"/>
      <c r="IYZ61" s="100"/>
      <c r="IZA61" s="100"/>
      <c r="IZB61" s="100"/>
      <c r="IZC61" s="100"/>
      <c r="IZD61" s="100"/>
      <c r="IZE61" s="100"/>
      <c r="IZF61" s="100"/>
      <c r="IZG61" s="100"/>
      <c r="IZH61" s="100"/>
      <c r="IZI61" s="100"/>
      <c r="IZJ61" s="100"/>
      <c r="IZK61" s="100"/>
      <c r="IZL61" s="100"/>
      <c r="IZM61" s="100"/>
      <c r="IZN61" s="100"/>
      <c r="IZO61" s="100"/>
      <c r="IZP61" s="100"/>
      <c r="IZQ61" s="100"/>
      <c r="IZR61" s="100"/>
      <c r="IZS61" s="100"/>
      <c r="IZT61" s="100"/>
      <c r="IZU61" s="100"/>
      <c r="IZV61" s="100"/>
      <c r="IZW61" s="100"/>
      <c r="IZX61" s="100"/>
      <c r="IZY61" s="100"/>
      <c r="IZZ61" s="100"/>
      <c r="JAA61" s="100"/>
      <c r="JAB61" s="100"/>
      <c r="JAC61" s="100"/>
      <c r="JAD61" s="100"/>
      <c r="JAE61" s="100"/>
      <c r="JAF61" s="100"/>
      <c r="JAG61" s="100"/>
      <c r="JAH61" s="100"/>
      <c r="JAI61" s="100"/>
      <c r="JAJ61" s="100"/>
      <c r="JAK61" s="100"/>
      <c r="JAL61" s="100"/>
      <c r="JAM61" s="100"/>
      <c r="JAN61" s="100"/>
      <c r="JAO61" s="100"/>
      <c r="JAP61" s="100"/>
      <c r="JAQ61" s="100"/>
      <c r="JAR61" s="100"/>
      <c r="JAS61" s="100"/>
      <c r="JAT61" s="100"/>
      <c r="JAU61" s="100"/>
      <c r="JAV61" s="100"/>
      <c r="JAW61" s="100"/>
      <c r="JAX61" s="100"/>
      <c r="JAY61" s="100"/>
      <c r="JAZ61" s="100"/>
      <c r="JBA61" s="100"/>
      <c r="JBB61" s="100"/>
      <c r="JBC61" s="100"/>
      <c r="JBD61" s="100"/>
      <c r="JBE61" s="100"/>
      <c r="JBF61" s="100"/>
      <c r="JBG61" s="100"/>
      <c r="JBH61" s="100"/>
      <c r="JBI61" s="100"/>
      <c r="JBJ61" s="100"/>
      <c r="JBK61" s="100"/>
      <c r="JBL61" s="100"/>
      <c r="JBM61" s="100"/>
      <c r="JBN61" s="100"/>
      <c r="JBO61" s="100"/>
      <c r="JBP61" s="100"/>
      <c r="JBQ61" s="100"/>
      <c r="JBR61" s="100"/>
      <c r="JBS61" s="100"/>
      <c r="JBT61" s="100"/>
      <c r="JBU61" s="100"/>
      <c r="JBV61" s="100"/>
      <c r="JBW61" s="100"/>
      <c r="JBX61" s="100"/>
      <c r="JBY61" s="100"/>
      <c r="JBZ61" s="100"/>
      <c r="JCA61" s="100"/>
      <c r="JCB61" s="100"/>
      <c r="JCC61" s="100"/>
      <c r="JCD61" s="100"/>
      <c r="JCE61" s="100"/>
      <c r="JCF61" s="100"/>
      <c r="JCG61" s="100"/>
      <c r="JCH61" s="100"/>
      <c r="JCI61" s="100"/>
      <c r="JCJ61" s="100"/>
      <c r="JCK61" s="100"/>
      <c r="JCL61" s="100"/>
      <c r="JCM61" s="100"/>
      <c r="JCN61" s="100"/>
      <c r="JCO61" s="100"/>
      <c r="JCP61" s="100"/>
      <c r="JCQ61" s="100"/>
      <c r="JCR61" s="100"/>
      <c r="JCS61" s="100"/>
      <c r="JCT61" s="100"/>
      <c r="JCU61" s="100"/>
      <c r="JCV61" s="100"/>
      <c r="JCW61" s="100"/>
      <c r="JCX61" s="100"/>
      <c r="JCY61" s="100"/>
      <c r="JCZ61" s="100"/>
      <c r="JDA61" s="100"/>
      <c r="JDB61" s="100"/>
      <c r="JDC61" s="100"/>
      <c r="JDD61" s="100"/>
      <c r="JDE61" s="100"/>
      <c r="JDF61" s="100"/>
      <c r="JDG61" s="100"/>
      <c r="JDH61" s="100"/>
      <c r="JDI61" s="100"/>
      <c r="JDJ61" s="100"/>
      <c r="JDK61" s="100"/>
      <c r="JDL61" s="100"/>
      <c r="JDM61" s="100"/>
      <c r="JDN61" s="100"/>
      <c r="JDO61" s="100"/>
      <c r="JDP61" s="100"/>
      <c r="JDQ61" s="100"/>
      <c r="JDR61" s="100"/>
      <c r="JDS61" s="100"/>
      <c r="JDT61" s="100"/>
      <c r="JDU61" s="100"/>
      <c r="JDV61" s="100"/>
      <c r="JDW61" s="100"/>
      <c r="JDX61" s="100"/>
      <c r="JDY61" s="100"/>
      <c r="JDZ61" s="100"/>
      <c r="JEA61" s="100"/>
      <c r="JEB61" s="100"/>
      <c r="JEC61" s="100"/>
      <c r="JED61" s="100"/>
      <c r="JEE61" s="100"/>
      <c r="JEF61" s="100"/>
      <c r="JEG61" s="100"/>
      <c r="JEH61" s="100"/>
      <c r="JEI61" s="100"/>
      <c r="JEJ61" s="100"/>
      <c r="JEK61" s="100"/>
      <c r="JEL61" s="100"/>
      <c r="JEM61" s="100"/>
      <c r="JEN61" s="100"/>
      <c r="JEO61" s="100"/>
      <c r="JEP61" s="100"/>
      <c r="JEQ61" s="100"/>
      <c r="JER61" s="100"/>
      <c r="JES61" s="100"/>
      <c r="JET61" s="100"/>
      <c r="JEU61" s="100"/>
      <c r="JEV61" s="100"/>
      <c r="JEW61" s="100"/>
      <c r="JEX61" s="100"/>
      <c r="JEY61" s="100"/>
      <c r="JEZ61" s="100"/>
      <c r="JFA61" s="100"/>
      <c r="JFB61" s="100"/>
      <c r="JFC61" s="100"/>
      <c r="JFD61" s="100"/>
      <c r="JFE61" s="100"/>
      <c r="JFF61" s="100"/>
      <c r="JFG61" s="100"/>
      <c r="JFH61" s="100"/>
      <c r="JFI61" s="100"/>
      <c r="JFJ61" s="100"/>
      <c r="JFK61" s="100"/>
      <c r="JFL61" s="100"/>
      <c r="JFM61" s="100"/>
      <c r="JFN61" s="100"/>
      <c r="JFO61" s="100"/>
      <c r="JFP61" s="100"/>
      <c r="JFQ61" s="100"/>
      <c r="JFR61" s="100"/>
      <c r="JFS61" s="100"/>
      <c r="JFT61" s="100"/>
      <c r="JFU61" s="100"/>
      <c r="JFV61" s="100"/>
      <c r="JFW61" s="100"/>
      <c r="JFX61" s="100"/>
      <c r="JFY61" s="100"/>
      <c r="JFZ61" s="100"/>
      <c r="JGA61" s="100"/>
      <c r="JGB61" s="100"/>
      <c r="JGC61" s="100"/>
      <c r="JGD61" s="100"/>
      <c r="JGE61" s="100"/>
      <c r="JGF61" s="100"/>
      <c r="JGG61" s="100"/>
      <c r="JGH61" s="100"/>
      <c r="JGI61" s="100"/>
      <c r="JGJ61" s="100"/>
      <c r="JGK61" s="100"/>
      <c r="JGL61" s="100"/>
      <c r="JGM61" s="100"/>
      <c r="JGN61" s="100"/>
      <c r="JGO61" s="100"/>
      <c r="JGP61" s="100"/>
      <c r="JGQ61" s="100"/>
      <c r="JGR61" s="100"/>
      <c r="JGS61" s="100"/>
      <c r="JGT61" s="100"/>
      <c r="JGU61" s="100"/>
      <c r="JGV61" s="100"/>
      <c r="JGW61" s="100"/>
      <c r="JGX61" s="100"/>
      <c r="JGY61" s="100"/>
      <c r="JGZ61" s="100"/>
      <c r="JHA61" s="100"/>
      <c r="JHB61" s="100"/>
      <c r="JHC61" s="100"/>
      <c r="JHD61" s="100"/>
      <c r="JHE61" s="100"/>
      <c r="JHF61" s="100"/>
      <c r="JHG61" s="100"/>
      <c r="JHH61" s="100"/>
      <c r="JHI61" s="100"/>
      <c r="JHJ61" s="100"/>
      <c r="JHK61" s="100"/>
      <c r="JHL61" s="100"/>
      <c r="JHM61" s="100"/>
      <c r="JHN61" s="100"/>
      <c r="JHO61" s="100"/>
      <c r="JHP61" s="100"/>
      <c r="JHQ61" s="100"/>
      <c r="JHR61" s="100"/>
      <c r="JHS61" s="100"/>
      <c r="JHT61" s="100"/>
      <c r="JHU61" s="100"/>
      <c r="JHV61" s="100"/>
      <c r="JHW61" s="100"/>
      <c r="JHX61" s="100"/>
      <c r="JHY61" s="100"/>
      <c r="JHZ61" s="100"/>
      <c r="JIA61" s="100"/>
      <c r="JIB61" s="100"/>
      <c r="JIC61" s="100"/>
      <c r="JID61" s="100"/>
      <c r="JIE61" s="100"/>
      <c r="JIF61" s="100"/>
      <c r="JIG61" s="100"/>
      <c r="JIH61" s="100"/>
      <c r="JII61" s="100"/>
      <c r="JIJ61" s="100"/>
      <c r="JIK61" s="100"/>
      <c r="JIL61" s="100"/>
      <c r="JIM61" s="100"/>
      <c r="JIN61" s="100"/>
      <c r="JIO61" s="100"/>
      <c r="JIP61" s="100"/>
      <c r="JIQ61" s="100"/>
      <c r="JIR61" s="100"/>
      <c r="JIS61" s="100"/>
      <c r="JIT61" s="100"/>
      <c r="JIU61" s="100"/>
      <c r="JIV61" s="100"/>
      <c r="JIW61" s="100"/>
      <c r="JIX61" s="100"/>
      <c r="JIY61" s="100"/>
      <c r="JIZ61" s="100"/>
      <c r="JJA61" s="100"/>
      <c r="JJB61" s="100"/>
      <c r="JJC61" s="100"/>
      <c r="JJD61" s="100"/>
      <c r="JJE61" s="100"/>
      <c r="JJF61" s="100"/>
      <c r="JJG61" s="100"/>
      <c r="JJH61" s="100"/>
      <c r="JJI61" s="100"/>
      <c r="JJJ61" s="100"/>
      <c r="JJK61" s="100"/>
      <c r="JJL61" s="100"/>
      <c r="JJM61" s="100"/>
      <c r="JJN61" s="100"/>
      <c r="JJO61" s="100"/>
      <c r="JJP61" s="100"/>
      <c r="JJQ61" s="100"/>
      <c r="JJR61" s="100"/>
      <c r="JJS61" s="100"/>
      <c r="JJT61" s="100"/>
      <c r="JJU61" s="100"/>
      <c r="JJV61" s="100"/>
      <c r="JJW61" s="100"/>
      <c r="JJX61" s="100"/>
      <c r="JJY61" s="100"/>
      <c r="JJZ61" s="100"/>
      <c r="JKA61" s="100"/>
      <c r="JKB61" s="100"/>
      <c r="JKC61" s="100"/>
      <c r="JKD61" s="100"/>
      <c r="JKE61" s="100"/>
      <c r="JKF61" s="100"/>
      <c r="JKG61" s="100"/>
      <c r="JKH61" s="100"/>
      <c r="JKI61" s="100"/>
      <c r="JKJ61" s="100"/>
      <c r="JKK61" s="100"/>
      <c r="JKL61" s="100"/>
      <c r="JKM61" s="100"/>
      <c r="JKN61" s="100"/>
      <c r="JKO61" s="100"/>
      <c r="JKP61" s="100"/>
      <c r="JKQ61" s="100"/>
      <c r="JKR61" s="100"/>
      <c r="JKS61" s="100"/>
      <c r="JKT61" s="100"/>
      <c r="JKU61" s="100"/>
      <c r="JKV61" s="100"/>
      <c r="JKW61" s="100"/>
      <c r="JKX61" s="100"/>
      <c r="JKY61" s="100"/>
      <c r="JKZ61" s="100"/>
      <c r="JLA61" s="100"/>
      <c r="JLB61" s="100"/>
      <c r="JLC61" s="100"/>
      <c r="JLD61" s="100"/>
      <c r="JLE61" s="100"/>
      <c r="JLF61" s="100"/>
      <c r="JLG61" s="100"/>
      <c r="JLH61" s="100"/>
      <c r="JLI61" s="100"/>
      <c r="JLJ61" s="100"/>
      <c r="JLK61" s="100"/>
      <c r="JLL61" s="100"/>
      <c r="JLM61" s="100"/>
      <c r="JLN61" s="100"/>
      <c r="JLO61" s="100"/>
      <c r="JLP61" s="100"/>
      <c r="JLQ61" s="100"/>
      <c r="JLR61" s="100"/>
      <c r="JLS61" s="100"/>
      <c r="JLT61" s="100"/>
      <c r="JLU61" s="100"/>
      <c r="JLV61" s="100"/>
      <c r="JLW61" s="100"/>
      <c r="JLX61" s="100"/>
      <c r="JLY61" s="100"/>
      <c r="JLZ61" s="100"/>
      <c r="JMA61" s="100"/>
      <c r="JMB61" s="100"/>
      <c r="JMC61" s="100"/>
      <c r="JMD61" s="100"/>
      <c r="JME61" s="100"/>
      <c r="JMF61" s="100"/>
      <c r="JMG61" s="100"/>
      <c r="JMH61" s="100"/>
      <c r="JMI61" s="100"/>
      <c r="JMJ61" s="100"/>
      <c r="JMK61" s="100"/>
      <c r="JML61" s="100"/>
      <c r="JMM61" s="100"/>
      <c r="JMN61" s="100"/>
      <c r="JMO61" s="100"/>
      <c r="JMP61" s="100"/>
      <c r="JMQ61" s="100"/>
      <c r="JMR61" s="100"/>
      <c r="JMS61" s="100"/>
      <c r="JMT61" s="100"/>
      <c r="JMU61" s="100"/>
      <c r="JMV61" s="100"/>
      <c r="JMW61" s="100"/>
      <c r="JMX61" s="100"/>
      <c r="JMY61" s="100"/>
      <c r="JMZ61" s="100"/>
      <c r="JNA61" s="100"/>
      <c r="JNB61" s="100"/>
      <c r="JNC61" s="100"/>
      <c r="JND61" s="100"/>
      <c r="JNE61" s="100"/>
      <c r="JNF61" s="100"/>
      <c r="JNG61" s="100"/>
      <c r="JNH61" s="100"/>
      <c r="JNI61" s="100"/>
      <c r="JNJ61" s="100"/>
      <c r="JNK61" s="100"/>
      <c r="JNL61" s="100"/>
      <c r="JNM61" s="100"/>
      <c r="JNN61" s="100"/>
      <c r="JNO61" s="100"/>
      <c r="JNP61" s="100"/>
      <c r="JNQ61" s="100"/>
      <c r="JNR61" s="100"/>
      <c r="JNS61" s="100"/>
      <c r="JNT61" s="100"/>
      <c r="JNU61" s="100"/>
      <c r="JNV61" s="100"/>
      <c r="JNW61" s="100"/>
      <c r="JNX61" s="100"/>
      <c r="JNY61" s="100"/>
      <c r="JNZ61" s="100"/>
      <c r="JOA61" s="100"/>
      <c r="JOB61" s="100"/>
      <c r="JOC61" s="100"/>
      <c r="JOD61" s="100"/>
      <c r="JOE61" s="100"/>
      <c r="JOF61" s="100"/>
      <c r="JOG61" s="100"/>
      <c r="JOH61" s="100"/>
      <c r="JOI61" s="100"/>
      <c r="JOJ61" s="100"/>
      <c r="JOK61" s="100"/>
      <c r="JOL61" s="100"/>
      <c r="JOM61" s="100"/>
      <c r="JON61" s="100"/>
      <c r="JOO61" s="100"/>
      <c r="JOP61" s="100"/>
      <c r="JOQ61" s="100"/>
      <c r="JOR61" s="100"/>
      <c r="JOS61" s="100"/>
      <c r="JOT61" s="100"/>
      <c r="JOU61" s="100"/>
      <c r="JOV61" s="100"/>
      <c r="JOW61" s="100"/>
      <c r="JOX61" s="100"/>
      <c r="JOY61" s="100"/>
      <c r="JOZ61" s="100"/>
      <c r="JPA61" s="100"/>
      <c r="JPB61" s="100"/>
      <c r="JPC61" s="100"/>
      <c r="JPD61" s="100"/>
      <c r="JPE61" s="100"/>
      <c r="JPF61" s="100"/>
      <c r="JPG61" s="100"/>
      <c r="JPH61" s="100"/>
      <c r="JPI61" s="100"/>
      <c r="JPJ61" s="100"/>
      <c r="JPK61" s="100"/>
      <c r="JPL61" s="100"/>
      <c r="JPM61" s="100"/>
      <c r="JPN61" s="100"/>
      <c r="JPO61" s="100"/>
      <c r="JPP61" s="100"/>
      <c r="JPQ61" s="100"/>
      <c r="JPR61" s="100"/>
      <c r="JPS61" s="100"/>
      <c r="JPT61" s="100"/>
      <c r="JPU61" s="100"/>
      <c r="JPV61" s="100"/>
      <c r="JPW61" s="100"/>
      <c r="JPX61" s="100"/>
      <c r="JPY61" s="100"/>
      <c r="JPZ61" s="100"/>
      <c r="JQA61" s="100"/>
      <c r="JQB61" s="100"/>
      <c r="JQC61" s="100"/>
      <c r="JQD61" s="100"/>
      <c r="JQE61" s="100"/>
      <c r="JQF61" s="100"/>
      <c r="JQG61" s="100"/>
      <c r="JQH61" s="100"/>
      <c r="JQI61" s="100"/>
      <c r="JQJ61" s="100"/>
      <c r="JQK61" s="100"/>
      <c r="JQL61" s="100"/>
      <c r="JQM61" s="100"/>
      <c r="JQN61" s="100"/>
      <c r="JQO61" s="100"/>
      <c r="JQP61" s="100"/>
      <c r="JQQ61" s="100"/>
      <c r="JQR61" s="100"/>
      <c r="JQS61" s="100"/>
      <c r="JQT61" s="100"/>
      <c r="JQU61" s="100"/>
      <c r="JQV61" s="100"/>
      <c r="JQW61" s="100"/>
      <c r="JQX61" s="100"/>
      <c r="JQY61" s="100"/>
      <c r="JQZ61" s="100"/>
      <c r="JRA61" s="100"/>
      <c r="JRB61" s="100"/>
      <c r="JRC61" s="100"/>
      <c r="JRD61" s="100"/>
      <c r="JRE61" s="100"/>
      <c r="JRF61" s="100"/>
      <c r="JRG61" s="100"/>
      <c r="JRH61" s="100"/>
      <c r="JRI61" s="100"/>
      <c r="JRJ61" s="100"/>
      <c r="JRK61" s="100"/>
      <c r="JRL61" s="100"/>
      <c r="JRM61" s="100"/>
      <c r="JRN61" s="100"/>
      <c r="JRO61" s="100"/>
      <c r="JRP61" s="100"/>
      <c r="JRQ61" s="100"/>
      <c r="JRR61" s="100"/>
      <c r="JRS61" s="100"/>
      <c r="JRT61" s="100"/>
      <c r="JRU61" s="100"/>
      <c r="JRV61" s="100"/>
      <c r="JRW61" s="100"/>
      <c r="JRX61" s="100"/>
      <c r="JRY61" s="100"/>
      <c r="JRZ61" s="100"/>
      <c r="JSA61" s="100"/>
      <c r="JSB61" s="100"/>
      <c r="JSC61" s="100"/>
      <c r="JSD61" s="100"/>
      <c r="JSE61" s="100"/>
      <c r="JSF61" s="100"/>
      <c r="JSG61" s="100"/>
      <c r="JSH61" s="100"/>
      <c r="JSI61" s="100"/>
      <c r="JSJ61" s="100"/>
      <c r="JSK61" s="100"/>
      <c r="JSL61" s="100"/>
      <c r="JSM61" s="100"/>
      <c r="JSN61" s="100"/>
      <c r="JSO61" s="100"/>
      <c r="JSP61" s="100"/>
      <c r="JSQ61" s="100"/>
      <c r="JSR61" s="100"/>
      <c r="JSS61" s="100"/>
      <c r="JST61" s="100"/>
      <c r="JSU61" s="100"/>
      <c r="JSV61" s="100"/>
      <c r="JSW61" s="100"/>
      <c r="JSX61" s="100"/>
      <c r="JSY61" s="100"/>
      <c r="JSZ61" s="100"/>
      <c r="JTA61" s="100"/>
      <c r="JTB61" s="100"/>
      <c r="JTC61" s="100"/>
      <c r="JTD61" s="100"/>
      <c r="JTE61" s="100"/>
      <c r="JTF61" s="100"/>
      <c r="JTG61" s="100"/>
      <c r="JTH61" s="100"/>
      <c r="JTI61" s="100"/>
      <c r="JTJ61" s="100"/>
      <c r="JTK61" s="100"/>
      <c r="JTL61" s="100"/>
      <c r="JTM61" s="100"/>
      <c r="JTN61" s="100"/>
      <c r="JTO61" s="100"/>
      <c r="JTP61" s="100"/>
      <c r="JTQ61" s="100"/>
      <c r="JTR61" s="100"/>
      <c r="JTS61" s="100"/>
      <c r="JTT61" s="100"/>
      <c r="JTU61" s="100"/>
      <c r="JTV61" s="100"/>
      <c r="JTW61" s="100"/>
      <c r="JTX61" s="100"/>
      <c r="JTY61" s="100"/>
      <c r="JTZ61" s="100"/>
      <c r="JUA61" s="100"/>
      <c r="JUB61" s="100"/>
      <c r="JUC61" s="100"/>
      <c r="JUD61" s="100"/>
      <c r="JUE61" s="100"/>
      <c r="JUF61" s="100"/>
      <c r="JUG61" s="100"/>
      <c r="JUH61" s="100"/>
      <c r="JUI61" s="100"/>
      <c r="JUJ61" s="100"/>
      <c r="JUK61" s="100"/>
      <c r="JUL61" s="100"/>
      <c r="JUM61" s="100"/>
      <c r="JUN61" s="100"/>
      <c r="JUO61" s="100"/>
      <c r="JUP61" s="100"/>
      <c r="JUQ61" s="100"/>
      <c r="JUR61" s="100"/>
      <c r="JUS61" s="100"/>
      <c r="JUT61" s="100"/>
      <c r="JUU61" s="100"/>
      <c r="JUV61" s="100"/>
      <c r="JUW61" s="100"/>
      <c r="JUX61" s="100"/>
      <c r="JUY61" s="100"/>
      <c r="JUZ61" s="100"/>
      <c r="JVA61" s="100"/>
      <c r="JVB61" s="100"/>
      <c r="JVC61" s="100"/>
      <c r="JVD61" s="100"/>
      <c r="JVE61" s="100"/>
      <c r="JVF61" s="100"/>
      <c r="JVG61" s="100"/>
      <c r="JVH61" s="100"/>
      <c r="JVI61" s="100"/>
      <c r="JVJ61" s="100"/>
      <c r="JVK61" s="100"/>
      <c r="JVL61" s="100"/>
      <c r="JVM61" s="100"/>
      <c r="JVN61" s="100"/>
      <c r="JVO61" s="100"/>
      <c r="JVP61" s="100"/>
      <c r="JVQ61" s="100"/>
      <c r="JVR61" s="100"/>
      <c r="JVS61" s="100"/>
      <c r="JVT61" s="100"/>
      <c r="JVU61" s="100"/>
      <c r="JVV61" s="100"/>
      <c r="JVW61" s="100"/>
      <c r="JVX61" s="100"/>
      <c r="JVY61" s="100"/>
      <c r="JVZ61" s="100"/>
      <c r="JWA61" s="100"/>
      <c r="JWB61" s="100"/>
      <c r="JWC61" s="100"/>
      <c r="JWD61" s="100"/>
      <c r="JWE61" s="100"/>
      <c r="JWF61" s="100"/>
      <c r="JWG61" s="100"/>
      <c r="JWH61" s="100"/>
      <c r="JWI61" s="100"/>
      <c r="JWJ61" s="100"/>
      <c r="JWK61" s="100"/>
      <c r="JWL61" s="100"/>
      <c r="JWM61" s="100"/>
      <c r="JWN61" s="100"/>
      <c r="JWO61" s="100"/>
      <c r="JWP61" s="100"/>
      <c r="JWQ61" s="100"/>
      <c r="JWR61" s="100"/>
      <c r="JWS61" s="100"/>
      <c r="JWT61" s="100"/>
      <c r="JWU61" s="100"/>
      <c r="JWV61" s="100"/>
      <c r="JWW61" s="100"/>
      <c r="JWX61" s="100"/>
      <c r="JWY61" s="100"/>
      <c r="JWZ61" s="100"/>
      <c r="JXA61" s="100"/>
      <c r="JXB61" s="100"/>
      <c r="JXC61" s="100"/>
      <c r="JXD61" s="100"/>
      <c r="JXE61" s="100"/>
      <c r="JXF61" s="100"/>
      <c r="JXG61" s="100"/>
      <c r="JXH61" s="100"/>
      <c r="JXI61" s="100"/>
      <c r="JXJ61" s="100"/>
      <c r="JXK61" s="100"/>
      <c r="JXL61" s="100"/>
      <c r="JXM61" s="100"/>
      <c r="JXN61" s="100"/>
      <c r="JXO61" s="100"/>
      <c r="JXP61" s="100"/>
      <c r="JXQ61" s="100"/>
      <c r="JXR61" s="100"/>
      <c r="JXS61" s="100"/>
      <c r="JXT61" s="100"/>
      <c r="JXU61" s="100"/>
      <c r="JXV61" s="100"/>
      <c r="JXW61" s="100"/>
      <c r="JXX61" s="100"/>
      <c r="JXY61" s="100"/>
      <c r="JXZ61" s="100"/>
      <c r="JYA61" s="100"/>
      <c r="JYB61" s="100"/>
      <c r="JYC61" s="100"/>
      <c r="JYD61" s="100"/>
      <c r="JYE61" s="100"/>
      <c r="JYF61" s="100"/>
      <c r="JYG61" s="100"/>
      <c r="JYH61" s="100"/>
      <c r="JYI61" s="100"/>
      <c r="JYJ61" s="100"/>
      <c r="JYK61" s="100"/>
      <c r="JYL61" s="100"/>
      <c r="JYM61" s="100"/>
      <c r="JYN61" s="100"/>
      <c r="JYO61" s="100"/>
      <c r="JYP61" s="100"/>
      <c r="JYQ61" s="100"/>
      <c r="JYR61" s="100"/>
      <c r="JYS61" s="100"/>
      <c r="JYT61" s="100"/>
      <c r="JYU61" s="100"/>
      <c r="JYV61" s="100"/>
      <c r="JYW61" s="100"/>
      <c r="JYX61" s="100"/>
      <c r="JYY61" s="100"/>
      <c r="JYZ61" s="100"/>
      <c r="JZA61" s="100"/>
      <c r="JZB61" s="100"/>
      <c r="JZC61" s="100"/>
      <c r="JZD61" s="100"/>
      <c r="JZE61" s="100"/>
      <c r="JZF61" s="100"/>
      <c r="JZG61" s="100"/>
      <c r="JZH61" s="100"/>
      <c r="JZI61" s="100"/>
      <c r="JZJ61" s="100"/>
      <c r="JZK61" s="100"/>
      <c r="JZL61" s="100"/>
      <c r="JZM61" s="100"/>
      <c r="JZN61" s="100"/>
      <c r="JZO61" s="100"/>
      <c r="JZP61" s="100"/>
      <c r="JZQ61" s="100"/>
      <c r="JZR61" s="100"/>
      <c r="JZS61" s="100"/>
      <c r="JZT61" s="100"/>
      <c r="JZU61" s="100"/>
      <c r="JZV61" s="100"/>
      <c r="JZW61" s="100"/>
      <c r="JZX61" s="100"/>
      <c r="JZY61" s="100"/>
      <c r="JZZ61" s="100"/>
      <c r="KAA61" s="100"/>
      <c r="KAB61" s="100"/>
      <c r="KAC61" s="100"/>
      <c r="KAD61" s="100"/>
      <c r="KAE61" s="100"/>
      <c r="KAF61" s="100"/>
      <c r="KAG61" s="100"/>
      <c r="KAH61" s="100"/>
      <c r="KAI61" s="100"/>
      <c r="KAJ61" s="100"/>
      <c r="KAK61" s="100"/>
      <c r="KAL61" s="100"/>
      <c r="KAM61" s="100"/>
      <c r="KAN61" s="100"/>
      <c r="KAO61" s="100"/>
      <c r="KAP61" s="100"/>
      <c r="KAQ61" s="100"/>
      <c r="KAR61" s="100"/>
      <c r="KAS61" s="100"/>
      <c r="KAT61" s="100"/>
      <c r="KAU61" s="100"/>
      <c r="KAV61" s="100"/>
      <c r="KAW61" s="100"/>
      <c r="KAX61" s="100"/>
      <c r="KAY61" s="100"/>
      <c r="KAZ61" s="100"/>
      <c r="KBA61" s="100"/>
      <c r="KBB61" s="100"/>
      <c r="KBC61" s="100"/>
      <c r="KBD61" s="100"/>
      <c r="KBE61" s="100"/>
      <c r="KBF61" s="100"/>
      <c r="KBG61" s="100"/>
      <c r="KBH61" s="100"/>
      <c r="KBI61" s="100"/>
      <c r="KBJ61" s="100"/>
      <c r="KBK61" s="100"/>
      <c r="KBL61" s="100"/>
      <c r="KBM61" s="100"/>
      <c r="KBN61" s="100"/>
      <c r="KBO61" s="100"/>
      <c r="KBP61" s="100"/>
      <c r="KBQ61" s="100"/>
      <c r="KBR61" s="100"/>
      <c r="KBS61" s="100"/>
      <c r="KBT61" s="100"/>
      <c r="KBU61" s="100"/>
      <c r="KBV61" s="100"/>
      <c r="KBW61" s="100"/>
      <c r="KBX61" s="100"/>
      <c r="KBY61" s="100"/>
      <c r="KBZ61" s="100"/>
      <c r="KCA61" s="100"/>
      <c r="KCB61" s="100"/>
      <c r="KCC61" s="100"/>
      <c r="KCD61" s="100"/>
      <c r="KCE61" s="100"/>
      <c r="KCF61" s="100"/>
      <c r="KCG61" s="100"/>
      <c r="KCH61" s="100"/>
      <c r="KCI61" s="100"/>
      <c r="KCJ61" s="100"/>
      <c r="KCK61" s="100"/>
      <c r="KCL61" s="100"/>
      <c r="KCM61" s="100"/>
      <c r="KCN61" s="100"/>
      <c r="KCO61" s="100"/>
      <c r="KCP61" s="100"/>
      <c r="KCQ61" s="100"/>
      <c r="KCR61" s="100"/>
      <c r="KCS61" s="100"/>
      <c r="KCT61" s="100"/>
      <c r="KCU61" s="100"/>
      <c r="KCV61" s="100"/>
      <c r="KCW61" s="100"/>
      <c r="KCX61" s="100"/>
      <c r="KCY61" s="100"/>
      <c r="KCZ61" s="100"/>
      <c r="KDA61" s="100"/>
      <c r="KDB61" s="100"/>
      <c r="KDC61" s="100"/>
      <c r="KDD61" s="100"/>
      <c r="KDE61" s="100"/>
      <c r="KDF61" s="100"/>
      <c r="KDG61" s="100"/>
      <c r="KDH61" s="100"/>
      <c r="KDI61" s="100"/>
      <c r="KDJ61" s="100"/>
      <c r="KDK61" s="100"/>
      <c r="KDL61" s="100"/>
      <c r="KDM61" s="100"/>
      <c r="KDN61" s="100"/>
      <c r="KDO61" s="100"/>
      <c r="KDP61" s="100"/>
      <c r="KDQ61" s="100"/>
      <c r="KDR61" s="100"/>
      <c r="KDS61" s="100"/>
      <c r="KDT61" s="100"/>
      <c r="KDU61" s="100"/>
      <c r="KDV61" s="100"/>
      <c r="KDW61" s="100"/>
      <c r="KDX61" s="100"/>
      <c r="KDY61" s="100"/>
      <c r="KDZ61" s="100"/>
      <c r="KEA61" s="100"/>
      <c r="KEB61" s="100"/>
      <c r="KEC61" s="100"/>
      <c r="KED61" s="100"/>
      <c r="KEE61" s="100"/>
      <c r="KEF61" s="100"/>
      <c r="KEG61" s="100"/>
      <c r="KEH61" s="100"/>
      <c r="KEI61" s="100"/>
      <c r="KEJ61" s="100"/>
      <c r="KEK61" s="100"/>
      <c r="KEL61" s="100"/>
      <c r="KEM61" s="100"/>
      <c r="KEN61" s="100"/>
      <c r="KEO61" s="100"/>
      <c r="KEP61" s="100"/>
      <c r="KEQ61" s="100"/>
      <c r="KER61" s="100"/>
      <c r="KES61" s="100"/>
      <c r="KET61" s="100"/>
      <c r="KEU61" s="100"/>
      <c r="KEV61" s="100"/>
      <c r="KEW61" s="100"/>
      <c r="KEX61" s="100"/>
      <c r="KEY61" s="100"/>
      <c r="KEZ61" s="100"/>
      <c r="KFA61" s="100"/>
      <c r="KFB61" s="100"/>
      <c r="KFC61" s="100"/>
      <c r="KFD61" s="100"/>
      <c r="KFE61" s="100"/>
      <c r="KFF61" s="100"/>
      <c r="KFG61" s="100"/>
      <c r="KFH61" s="100"/>
      <c r="KFI61" s="100"/>
      <c r="KFJ61" s="100"/>
      <c r="KFK61" s="100"/>
      <c r="KFL61" s="100"/>
      <c r="KFM61" s="100"/>
      <c r="KFN61" s="100"/>
      <c r="KFO61" s="100"/>
      <c r="KFP61" s="100"/>
      <c r="KFQ61" s="100"/>
      <c r="KFR61" s="100"/>
      <c r="KFS61" s="100"/>
      <c r="KFT61" s="100"/>
      <c r="KFU61" s="100"/>
      <c r="KFV61" s="100"/>
      <c r="KFW61" s="100"/>
      <c r="KFX61" s="100"/>
      <c r="KFY61" s="100"/>
      <c r="KFZ61" s="100"/>
      <c r="KGA61" s="100"/>
      <c r="KGB61" s="100"/>
      <c r="KGC61" s="100"/>
      <c r="KGD61" s="100"/>
      <c r="KGE61" s="100"/>
      <c r="KGF61" s="100"/>
      <c r="KGG61" s="100"/>
      <c r="KGH61" s="100"/>
      <c r="KGI61" s="100"/>
      <c r="KGJ61" s="100"/>
      <c r="KGK61" s="100"/>
      <c r="KGL61" s="100"/>
      <c r="KGM61" s="100"/>
      <c r="KGN61" s="100"/>
      <c r="KGO61" s="100"/>
      <c r="KGP61" s="100"/>
      <c r="KGQ61" s="100"/>
      <c r="KGR61" s="100"/>
      <c r="KGS61" s="100"/>
      <c r="KGT61" s="100"/>
      <c r="KGU61" s="100"/>
      <c r="KGV61" s="100"/>
      <c r="KGW61" s="100"/>
      <c r="KGX61" s="100"/>
      <c r="KGY61" s="100"/>
      <c r="KGZ61" s="100"/>
      <c r="KHA61" s="100"/>
      <c r="KHB61" s="100"/>
      <c r="KHC61" s="100"/>
      <c r="KHD61" s="100"/>
      <c r="KHE61" s="100"/>
      <c r="KHF61" s="100"/>
      <c r="KHG61" s="100"/>
      <c r="KHH61" s="100"/>
      <c r="KHI61" s="100"/>
      <c r="KHJ61" s="100"/>
      <c r="KHK61" s="100"/>
      <c r="KHL61" s="100"/>
      <c r="KHM61" s="100"/>
      <c r="KHN61" s="100"/>
      <c r="KHO61" s="100"/>
      <c r="KHP61" s="100"/>
      <c r="KHQ61" s="100"/>
      <c r="KHR61" s="100"/>
      <c r="KHS61" s="100"/>
      <c r="KHT61" s="100"/>
      <c r="KHU61" s="100"/>
      <c r="KHV61" s="100"/>
      <c r="KHW61" s="100"/>
      <c r="KHX61" s="100"/>
      <c r="KHY61" s="100"/>
      <c r="KHZ61" s="100"/>
      <c r="KIA61" s="100"/>
      <c r="KIB61" s="100"/>
      <c r="KIC61" s="100"/>
      <c r="KID61" s="100"/>
      <c r="KIE61" s="100"/>
      <c r="KIF61" s="100"/>
      <c r="KIG61" s="100"/>
      <c r="KIH61" s="100"/>
      <c r="KII61" s="100"/>
      <c r="KIJ61" s="100"/>
      <c r="KIK61" s="100"/>
      <c r="KIL61" s="100"/>
      <c r="KIM61" s="100"/>
      <c r="KIN61" s="100"/>
      <c r="KIO61" s="100"/>
      <c r="KIP61" s="100"/>
      <c r="KIQ61" s="100"/>
      <c r="KIR61" s="100"/>
      <c r="KIS61" s="100"/>
      <c r="KIT61" s="100"/>
      <c r="KIU61" s="100"/>
      <c r="KIV61" s="100"/>
      <c r="KIW61" s="100"/>
      <c r="KIX61" s="100"/>
      <c r="KIY61" s="100"/>
      <c r="KIZ61" s="100"/>
      <c r="KJA61" s="100"/>
      <c r="KJB61" s="100"/>
      <c r="KJC61" s="100"/>
      <c r="KJD61" s="100"/>
      <c r="KJE61" s="100"/>
      <c r="KJF61" s="100"/>
      <c r="KJG61" s="100"/>
      <c r="KJH61" s="100"/>
      <c r="KJI61" s="100"/>
      <c r="KJJ61" s="100"/>
      <c r="KJK61" s="100"/>
      <c r="KJL61" s="100"/>
      <c r="KJM61" s="100"/>
      <c r="KJN61" s="100"/>
      <c r="KJO61" s="100"/>
      <c r="KJP61" s="100"/>
      <c r="KJQ61" s="100"/>
      <c r="KJR61" s="100"/>
      <c r="KJS61" s="100"/>
      <c r="KJT61" s="100"/>
      <c r="KJU61" s="100"/>
      <c r="KJV61" s="100"/>
      <c r="KJW61" s="100"/>
      <c r="KJX61" s="100"/>
      <c r="KJY61" s="100"/>
      <c r="KJZ61" s="100"/>
      <c r="KKA61" s="100"/>
      <c r="KKB61" s="100"/>
      <c r="KKC61" s="100"/>
      <c r="KKD61" s="100"/>
      <c r="KKE61" s="100"/>
      <c r="KKF61" s="100"/>
      <c r="KKG61" s="100"/>
      <c r="KKH61" s="100"/>
      <c r="KKI61" s="100"/>
      <c r="KKJ61" s="100"/>
      <c r="KKK61" s="100"/>
      <c r="KKL61" s="100"/>
      <c r="KKM61" s="100"/>
      <c r="KKN61" s="100"/>
      <c r="KKO61" s="100"/>
      <c r="KKP61" s="100"/>
      <c r="KKQ61" s="100"/>
      <c r="KKR61" s="100"/>
      <c r="KKS61" s="100"/>
      <c r="KKT61" s="100"/>
      <c r="KKU61" s="100"/>
      <c r="KKV61" s="100"/>
      <c r="KKW61" s="100"/>
      <c r="KKX61" s="100"/>
      <c r="KKY61" s="100"/>
      <c r="KKZ61" s="100"/>
      <c r="KLA61" s="100"/>
      <c r="KLB61" s="100"/>
      <c r="KLC61" s="100"/>
      <c r="KLD61" s="100"/>
      <c r="KLE61" s="100"/>
      <c r="KLF61" s="100"/>
      <c r="KLG61" s="100"/>
      <c r="KLH61" s="100"/>
      <c r="KLI61" s="100"/>
      <c r="KLJ61" s="100"/>
      <c r="KLK61" s="100"/>
      <c r="KLL61" s="100"/>
      <c r="KLM61" s="100"/>
      <c r="KLN61" s="100"/>
      <c r="KLO61" s="100"/>
      <c r="KLP61" s="100"/>
      <c r="KLQ61" s="100"/>
      <c r="KLR61" s="100"/>
      <c r="KLS61" s="100"/>
      <c r="KLT61" s="100"/>
      <c r="KLU61" s="100"/>
      <c r="KLV61" s="100"/>
      <c r="KLW61" s="100"/>
      <c r="KLX61" s="100"/>
      <c r="KLY61" s="100"/>
      <c r="KLZ61" s="100"/>
      <c r="KMA61" s="100"/>
      <c r="KMB61" s="100"/>
      <c r="KMC61" s="100"/>
      <c r="KMD61" s="100"/>
      <c r="KME61" s="100"/>
      <c r="KMF61" s="100"/>
      <c r="KMG61" s="100"/>
      <c r="KMH61" s="100"/>
      <c r="KMI61" s="100"/>
      <c r="KMJ61" s="100"/>
      <c r="KMK61" s="100"/>
      <c r="KML61" s="100"/>
      <c r="KMM61" s="100"/>
      <c r="KMN61" s="100"/>
      <c r="KMO61" s="100"/>
      <c r="KMP61" s="100"/>
      <c r="KMQ61" s="100"/>
      <c r="KMR61" s="100"/>
      <c r="KMS61" s="100"/>
      <c r="KMT61" s="100"/>
      <c r="KMU61" s="100"/>
      <c r="KMV61" s="100"/>
      <c r="KMW61" s="100"/>
      <c r="KMX61" s="100"/>
      <c r="KMY61" s="100"/>
      <c r="KMZ61" s="100"/>
      <c r="KNA61" s="100"/>
      <c r="KNB61" s="100"/>
      <c r="KNC61" s="100"/>
      <c r="KND61" s="100"/>
      <c r="KNE61" s="100"/>
      <c r="KNF61" s="100"/>
      <c r="KNG61" s="100"/>
      <c r="KNH61" s="100"/>
      <c r="KNI61" s="100"/>
      <c r="KNJ61" s="100"/>
      <c r="KNK61" s="100"/>
      <c r="KNL61" s="100"/>
      <c r="KNM61" s="100"/>
      <c r="KNN61" s="100"/>
      <c r="KNO61" s="100"/>
      <c r="KNP61" s="100"/>
      <c r="KNQ61" s="100"/>
      <c r="KNR61" s="100"/>
      <c r="KNS61" s="100"/>
      <c r="KNT61" s="100"/>
      <c r="KNU61" s="100"/>
      <c r="KNV61" s="100"/>
      <c r="KNW61" s="100"/>
      <c r="KNX61" s="100"/>
      <c r="KNY61" s="100"/>
      <c r="KNZ61" s="100"/>
      <c r="KOA61" s="100"/>
      <c r="KOB61" s="100"/>
      <c r="KOC61" s="100"/>
      <c r="KOD61" s="100"/>
      <c r="KOE61" s="100"/>
      <c r="KOF61" s="100"/>
      <c r="KOG61" s="100"/>
      <c r="KOH61" s="100"/>
      <c r="KOI61" s="100"/>
      <c r="KOJ61" s="100"/>
      <c r="KOK61" s="100"/>
      <c r="KOL61" s="100"/>
      <c r="KOM61" s="100"/>
      <c r="KON61" s="100"/>
      <c r="KOO61" s="100"/>
      <c r="KOP61" s="100"/>
      <c r="KOQ61" s="100"/>
      <c r="KOR61" s="100"/>
      <c r="KOS61" s="100"/>
      <c r="KOT61" s="100"/>
      <c r="KOU61" s="100"/>
      <c r="KOV61" s="100"/>
      <c r="KOW61" s="100"/>
      <c r="KOX61" s="100"/>
      <c r="KOY61" s="100"/>
      <c r="KOZ61" s="100"/>
      <c r="KPA61" s="100"/>
      <c r="KPB61" s="100"/>
      <c r="KPC61" s="100"/>
      <c r="KPD61" s="100"/>
      <c r="KPE61" s="100"/>
      <c r="KPF61" s="100"/>
      <c r="KPG61" s="100"/>
      <c r="KPH61" s="100"/>
      <c r="KPI61" s="100"/>
      <c r="KPJ61" s="100"/>
      <c r="KPK61" s="100"/>
      <c r="KPL61" s="100"/>
      <c r="KPM61" s="100"/>
      <c r="KPN61" s="100"/>
      <c r="KPO61" s="100"/>
      <c r="KPP61" s="100"/>
      <c r="KPQ61" s="100"/>
      <c r="KPR61" s="100"/>
      <c r="KPS61" s="100"/>
      <c r="KPT61" s="100"/>
      <c r="KPU61" s="100"/>
      <c r="KPV61" s="100"/>
      <c r="KPW61" s="100"/>
      <c r="KPX61" s="100"/>
      <c r="KPY61" s="100"/>
      <c r="KPZ61" s="100"/>
      <c r="KQA61" s="100"/>
      <c r="KQB61" s="100"/>
      <c r="KQC61" s="100"/>
      <c r="KQD61" s="100"/>
      <c r="KQE61" s="100"/>
      <c r="KQF61" s="100"/>
      <c r="KQG61" s="100"/>
      <c r="KQH61" s="100"/>
      <c r="KQI61" s="100"/>
      <c r="KQJ61" s="100"/>
      <c r="KQK61" s="100"/>
      <c r="KQL61" s="100"/>
      <c r="KQM61" s="100"/>
      <c r="KQN61" s="100"/>
      <c r="KQO61" s="100"/>
      <c r="KQP61" s="100"/>
      <c r="KQQ61" s="100"/>
      <c r="KQR61" s="100"/>
      <c r="KQS61" s="100"/>
      <c r="KQT61" s="100"/>
      <c r="KQU61" s="100"/>
      <c r="KQV61" s="100"/>
      <c r="KQW61" s="100"/>
      <c r="KQX61" s="100"/>
      <c r="KQY61" s="100"/>
      <c r="KQZ61" s="100"/>
      <c r="KRA61" s="100"/>
      <c r="KRB61" s="100"/>
      <c r="KRC61" s="100"/>
      <c r="KRD61" s="100"/>
      <c r="KRE61" s="100"/>
      <c r="KRF61" s="100"/>
      <c r="KRG61" s="100"/>
      <c r="KRH61" s="100"/>
      <c r="KRI61" s="100"/>
      <c r="KRJ61" s="100"/>
      <c r="KRK61" s="100"/>
      <c r="KRL61" s="100"/>
      <c r="KRM61" s="100"/>
      <c r="KRN61" s="100"/>
      <c r="KRO61" s="100"/>
      <c r="KRP61" s="100"/>
      <c r="KRQ61" s="100"/>
      <c r="KRR61" s="100"/>
      <c r="KRS61" s="100"/>
      <c r="KRT61" s="100"/>
      <c r="KRU61" s="100"/>
      <c r="KRV61" s="100"/>
      <c r="KRW61" s="100"/>
      <c r="KRX61" s="100"/>
      <c r="KRY61" s="100"/>
      <c r="KRZ61" s="100"/>
      <c r="KSA61" s="100"/>
      <c r="KSB61" s="100"/>
      <c r="KSC61" s="100"/>
      <c r="KSD61" s="100"/>
      <c r="KSE61" s="100"/>
      <c r="KSF61" s="100"/>
      <c r="KSG61" s="100"/>
      <c r="KSH61" s="100"/>
      <c r="KSI61" s="100"/>
      <c r="KSJ61" s="100"/>
      <c r="KSK61" s="100"/>
      <c r="KSL61" s="100"/>
      <c r="KSM61" s="100"/>
      <c r="KSN61" s="100"/>
      <c r="KSO61" s="100"/>
      <c r="KSP61" s="100"/>
      <c r="KSQ61" s="100"/>
      <c r="KSR61" s="100"/>
      <c r="KSS61" s="100"/>
      <c r="KST61" s="100"/>
      <c r="KSU61" s="100"/>
      <c r="KSV61" s="100"/>
      <c r="KSW61" s="100"/>
      <c r="KSX61" s="100"/>
      <c r="KSY61" s="100"/>
      <c r="KSZ61" s="100"/>
      <c r="KTA61" s="100"/>
      <c r="KTB61" s="100"/>
      <c r="KTC61" s="100"/>
      <c r="KTD61" s="100"/>
      <c r="KTE61" s="100"/>
      <c r="KTF61" s="100"/>
      <c r="KTG61" s="100"/>
      <c r="KTH61" s="100"/>
      <c r="KTI61" s="100"/>
      <c r="KTJ61" s="100"/>
      <c r="KTK61" s="100"/>
      <c r="KTL61" s="100"/>
      <c r="KTM61" s="100"/>
      <c r="KTN61" s="100"/>
      <c r="KTO61" s="100"/>
      <c r="KTP61" s="100"/>
      <c r="KTQ61" s="100"/>
      <c r="KTR61" s="100"/>
      <c r="KTS61" s="100"/>
      <c r="KTT61" s="100"/>
      <c r="KTU61" s="100"/>
      <c r="KTV61" s="100"/>
      <c r="KTW61" s="100"/>
      <c r="KTX61" s="100"/>
      <c r="KTY61" s="100"/>
      <c r="KTZ61" s="100"/>
      <c r="KUA61" s="100"/>
      <c r="KUB61" s="100"/>
      <c r="KUC61" s="100"/>
      <c r="KUD61" s="100"/>
      <c r="KUE61" s="100"/>
      <c r="KUF61" s="100"/>
      <c r="KUG61" s="100"/>
      <c r="KUH61" s="100"/>
      <c r="KUI61" s="100"/>
      <c r="KUJ61" s="100"/>
      <c r="KUK61" s="100"/>
      <c r="KUL61" s="100"/>
      <c r="KUM61" s="100"/>
      <c r="KUN61" s="100"/>
      <c r="KUO61" s="100"/>
      <c r="KUP61" s="100"/>
      <c r="KUQ61" s="100"/>
      <c r="KUR61" s="100"/>
      <c r="KUS61" s="100"/>
      <c r="KUT61" s="100"/>
      <c r="KUU61" s="100"/>
      <c r="KUV61" s="100"/>
      <c r="KUW61" s="100"/>
      <c r="KUX61" s="100"/>
      <c r="KUY61" s="100"/>
      <c r="KUZ61" s="100"/>
      <c r="KVA61" s="100"/>
      <c r="KVB61" s="100"/>
      <c r="KVC61" s="100"/>
      <c r="KVD61" s="100"/>
      <c r="KVE61" s="100"/>
      <c r="KVF61" s="100"/>
      <c r="KVG61" s="100"/>
      <c r="KVH61" s="100"/>
      <c r="KVI61" s="100"/>
      <c r="KVJ61" s="100"/>
      <c r="KVK61" s="100"/>
      <c r="KVL61" s="100"/>
      <c r="KVM61" s="100"/>
      <c r="KVN61" s="100"/>
      <c r="KVO61" s="100"/>
      <c r="KVP61" s="100"/>
      <c r="KVQ61" s="100"/>
      <c r="KVR61" s="100"/>
      <c r="KVS61" s="100"/>
      <c r="KVT61" s="100"/>
      <c r="KVU61" s="100"/>
      <c r="KVV61" s="100"/>
      <c r="KVW61" s="100"/>
      <c r="KVX61" s="100"/>
      <c r="KVY61" s="100"/>
      <c r="KVZ61" s="100"/>
      <c r="KWA61" s="100"/>
      <c r="KWB61" s="100"/>
      <c r="KWC61" s="100"/>
      <c r="KWD61" s="100"/>
      <c r="KWE61" s="100"/>
      <c r="KWF61" s="100"/>
      <c r="KWG61" s="100"/>
      <c r="KWH61" s="100"/>
      <c r="KWI61" s="100"/>
      <c r="KWJ61" s="100"/>
      <c r="KWK61" s="100"/>
      <c r="KWL61" s="100"/>
      <c r="KWM61" s="100"/>
      <c r="KWN61" s="100"/>
      <c r="KWO61" s="100"/>
      <c r="KWP61" s="100"/>
      <c r="KWQ61" s="100"/>
      <c r="KWR61" s="100"/>
      <c r="KWS61" s="100"/>
      <c r="KWT61" s="100"/>
      <c r="KWU61" s="100"/>
      <c r="KWV61" s="100"/>
      <c r="KWW61" s="100"/>
      <c r="KWX61" s="100"/>
      <c r="KWY61" s="100"/>
      <c r="KWZ61" s="100"/>
      <c r="KXA61" s="100"/>
      <c r="KXB61" s="100"/>
      <c r="KXC61" s="100"/>
      <c r="KXD61" s="100"/>
      <c r="KXE61" s="100"/>
      <c r="KXF61" s="100"/>
      <c r="KXG61" s="100"/>
      <c r="KXH61" s="100"/>
      <c r="KXI61" s="100"/>
      <c r="KXJ61" s="100"/>
      <c r="KXK61" s="100"/>
      <c r="KXL61" s="100"/>
      <c r="KXM61" s="100"/>
      <c r="KXN61" s="100"/>
      <c r="KXO61" s="100"/>
      <c r="KXP61" s="100"/>
      <c r="KXQ61" s="100"/>
      <c r="KXR61" s="100"/>
      <c r="KXS61" s="100"/>
      <c r="KXT61" s="100"/>
      <c r="KXU61" s="100"/>
      <c r="KXV61" s="100"/>
      <c r="KXW61" s="100"/>
      <c r="KXX61" s="100"/>
      <c r="KXY61" s="100"/>
      <c r="KXZ61" s="100"/>
      <c r="KYA61" s="100"/>
      <c r="KYB61" s="100"/>
      <c r="KYC61" s="100"/>
      <c r="KYD61" s="100"/>
      <c r="KYE61" s="100"/>
      <c r="KYF61" s="100"/>
      <c r="KYG61" s="100"/>
      <c r="KYH61" s="100"/>
      <c r="KYI61" s="100"/>
      <c r="KYJ61" s="100"/>
      <c r="KYK61" s="100"/>
      <c r="KYL61" s="100"/>
      <c r="KYM61" s="100"/>
      <c r="KYN61" s="100"/>
      <c r="KYO61" s="100"/>
      <c r="KYP61" s="100"/>
      <c r="KYQ61" s="100"/>
      <c r="KYR61" s="100"/>
      <c r="KYS61" s="100"/>
      <c r="KYT61" s="100"/>
      <c r="KYU61" s="100"/>
      <c r="KYV61" s="100"/>
      <c r="KYW61" s="100"/>
      <c r="KYX61" s="100"/>
      <c r="KYY61" s="100"/>
      <c r="KYZ61" s="100"/>
      <c r="KZA61" s="100"/>
      <c r="KZB61" s="100"/>
      <c r="KZC61" s="100"/>
      <c r="KZD61" s="100"/>
      <c r="KZE61" s="100"/>
      <c r="KZF61" s="100"/>
      <c r="KZG61" s="100"/>
      <c r="KZH61" s="100"/>
      <c r="KZI61" s="100"/>
      <c r="KZJ61" s="100"/>
      <c r="KZK61" s="100"/>
      <c r="KZL61" s="100"/>
      <c r="KZM61" s="100"/>
      <c r="KZN61" s="100"/>
      <c r="KZO61" s="100"/>
      <c r="KZP61" s="100"/>
      <c r="KZQ61" s="100"/>
      <c r="KZR61" s="100"/>
      <c r="KZS61" s="100"/>
      <c r="KZT61" s="100"/>
      <c r="KZU61" s="100"/>
      <c r="KZV61" s="100"/>
      <c r="KZW61" s="100"/>
      <c r="KZX61" s="100"/>
      <c r="KZY61" s="100"/>
      <c r="KZZ61" s="100"/>
      <c r="LAA61" s="100"/>
      <c r="LAB61" s="100"/>
      <c r="LAC61" s="100"/>
      <c r="LAD61" s="100"/>
      <c r="LAE61" s="100"/>
      <c r="LAF61" s="100"/>
      <c r="LAG61" s="100"/>
      <c r="LAH61" s="100"/>
      <c r="LAI61" s="100"/>
      <c r="LAJ61" s="100"/>
      <c r="LAK61" s="100"/>
      <c r="LAL61" s="100"/>
      <c r="LAM61" s="100"/>
      <c r="LAN61" s="100"/>
      <c r="LAO61" s="100"/>
      <c r="LAP61" s="100"/>
      <c r="LAQ61" s="100"/>
      <c r="LAR61" s="100"/>
      <c r="LAS61" s="100"/>
      <c r="LAT61" s="100"/>
      <c r="LAU61" s="100"/>
      <c r="LAV61" s="100"/>
      <c r="LAW61" s="100"/>
      <c r="LAX61" s="100"/>
      <c r="LAY61" s="100"/>
      <c r="LAZ61" s="100"/>
      <c r="LBA61" s="100"/>
      <c r="LBB61" s="100"/>
      <c r="LBC61" s="100"/>
      <c r="LBD61" s="100"/>
      <c r="LBE61" s="100"/>
      <c r="LBF61" s="100"/>
      <c r="LBG61" s="100"/>
      <c r="LBH61" s="100"/>
      <c r="LBI61" s="100"/>
      <c r="LBJ61" s="100"/>
      <c r="LBK61" s="100"/>
      <c r="LBL61" s="100"/>
      <c r="LBM61" s="100"/>
      <c r="LBN61" s="100"/>
      <c r="LBO61" s="100"/>
      <c r="LBP61" s="100"/>
      <c r="LBQ61" s="100"/>
      <c r="LBR61" s="100"/>
      <c r="LBS61" s="100"/>
      <c r="LBT61" s="100"/>
      <c r="LBU61" s="100"/>
      <c r="LBV61" s="100"/>
      <c r="LBW61" s="100"/>
      <c r="LBX61" s="100"/>
      <c r="LBY61" s="100"/>
      <c r="LBZ61" s="100"/>
      <c r="LCA61" s="100"/>
      <c r="LCB61" s="100"/>
      <c r="LCC61" s="100"/>
      <c r="LCD61" s="100"/>
      <c r="LCE61" s="100"/>
      <c r="LCF61" s="100"/>
      <c r="LCG61" s="100"/>
      <c r="LCH61" s="100"/>
      <c r="LCI61" s="100"/>
      <c r="LCJ61" s="100"/>
      <c r="LCK61" s="100"/>
      <c r="LCL61" s="100"/>
      <c r="LCM61" s="100"/>
      <c r="LCN61" s="100"/>
      <c r="LCO61" s="100"/>
      <c r="LCP61" s="100"/>
      <c r="LCQ61" s="100"/>
      <c r="LCR61" s="100"/>
      <c r="LCS61" s="100"/>
      <c r="LCT61" s="100"/>
      <c r="LCU61" s="100"/>
      <c r="LCV61" s="100"/>
      <c r="LCW61" s="100"/>
      <c r="LCX61" s="100"/>
      <c r="LCY61" s="100"/>
      <c r="LCZ61" s="100"/>
      <c r="LDA61" s="100"/>
      <c r="LDB61" s="100"/>
      <c r="LDC61" s="100"/>
      <c r="LDD61" s="100"/>
      <c r="LDE61" s="100"/>
      <c r="LDF61" s="100"/>
      <c r="LDG61" s="100"/>
      <c r="LDH61" s="100"/>
      <c r="LDI61" s="100"/>
      <c r="LDJ61" s="100"/>
      <c r="LDK61" s="100"/>
      <c r="LDL61" s="100"/>
      <c r="LDM61" s="100"/>
      <c r="LDN61" s="100"/>
      <c r="LDO61" s="100"/>
      <c r="LDP61" s="100"/>
      <c r="LDQ61" s="100"/>
      <c r="LDR61" s="100"/>
      <c r="LDS61" s="100"/>
      <c r="LDT61" s="100"/>
      <c r="LDU61" s="100"/>
      <c r="LDV61" s="100"/>
      <c r="LDW61" s="100"/>
      <c r="LDX61" s="100"/>
      <c r="LDY61" s="100"/>
      <c r="LDZ61" s="100"/>
      <c r="LEA61" s="100"/>
      <c r="LEB61" s="100"/>
      <c r="LEC61" s="100"/>
      <c r="LED61" s="100"/>
      <c r="LEE61" s="100"/>
      <c r="LEF61" s="100"/>
      <c r="LEG61" s="100"/>
      <c r="LEH61" s="100"/>
      <c r="LEI61" s="100"/>
      <c r="LEJ61" s="100"/>
      <c r="LEK61" s="100"/>
      <c r="LEL61" s="100"/>
      <c r="LEM61" s="100"/>
      <c r="LEN61" s="100"/>
      <c r="LEO61" s="100"/>
      <c r="LEP61" s="100"/>
      <c r="LEQ61" s="100"/>
      <c r="LER61" s="100"/>
      <c r="LES61" s="100"/>
      <c r="LET61" s="100"/>
      <c r="LEU61" s="100"/>
      <c r="LEV61" s="100"/>
      <c r="LEW61" s="100"/>
      <c r="LEX61" s="100"/>
      <c r="LEY61" s="100"/>
      <c r="LEZ61" s="100"/>
      <c r="LFA61" s="100"/>
      <c r="LFB61" s="100"/>
      <c r="LFC61" s="100"/>
      <c r="LFD61" s="100"/>
      <c r="LFE61" s="100"/>
      <c r="LFF61" s="100"/>
      <c r="LFG61" s="100"/>
      <c r="LFH61" s="100"/>
      <c r="LFI61" s="100"/>
      <c r="LFJ61" s="100"/>
      <c r="LFK61" s="100"/>
      <c r="LFL61" s="100"/>
      <c r="LFM61" s="100"/>
      <c r="LFN61" s="100"/>
      <c r="LFO61" s="100"/>
      <c r="LFP61" s="100"/>
      <c r="LFQ61" s="100"/>
      <c r="LFR61" s="100"/>
      <c r="LFS61" s="100"/>
      <c r="LFT61" s="100"/>
      <c r="LFU61" s="100"/>
      <c r="LFV61" s="100"/>
      <c r="LFW61" s="100"/>
      <c r="LFX61" s="100"/>
      <c r="LFY61" s="100"/>
      <c r="LFZ61" s="100"/>
      <c r="LGA61" s="100"/>
      <c r="LGB61" s="100"/>
      <c r="LGC61" s="100"/>
      <c r="LGD61" s="100"/>
      <c r="LGE61" s="100"/>
      <c r="LGF61" s="100"/>
      <c r="LGG61" s="100"/>
      <c r="LGH61" s="100"/>
      <c r="LGI61" s="100"/>
      <c r="LGJ61" s="100"/>
      <c r="LGK61" s="100"/>
      <c r="LGL61" s="100"/>
      <c r="LGM61" s="100"/>
      <c r="LGN61" s="100"/>
      <c r="LGO61" s="100"/>
      <c r="LGP61" s="100"/>
      <c r="LGQ61" s="100"/>
      <c r="LGR61" s="100"/>
      <c r="LGS61" s="100"/>
      <c r="LGT61" s="100"/>
      <c r="LGU61" s="100"/>
      <c r="LGV61" s="100"/>
      <c r="LGW61" s="100"/>
      <c r="LGX61" s="100"/>
      <c r="LGY61" s="100"/>
      <c r="LGZ61" s="100"/>
      <c r="LHA61" s="100"/>
      <c r="LHB61" s="100"/>
      <c r="LHC61" s="100"/>
      <c r="LHD61" s="100"/>
      <c r="LHE61" s="100"/>
      <c r="LHF61" s="100"/>
      <c r="LHG61" s="100"/>
      <c r="LHH61" s="100"/>
      <c r="LHI61" s="100"/>
      <c r="LHJ61" s="100"/>
      <c r="LHK61" s="100"/>
      <c r="LHL61" s="100"/>
      <c r="LHM61" s="100"/>
      <c r="LHN61" s="100"/>
      <c r="LHO61" s="100"/>
      <c r="LHP61" s="100"/>
      <c r="LHQ61" s="100"/>
      <c r="LHR61" s="100"/>
      <c r="LHS61" s="100"/>
      <c r="LHT61" s="100"/>
      <c r="LHU61" s="100"/>
      <c r="LHV61" s="100"/>
      <c r="LHW61" s="100"/>
      <c r="LHX61" s="100"/>
      <c r="LHY61" s="100"/>
      <c r="LHZ61" s="100"/>
      <c r="LIA61" s="100"/>
      <c r="LIB61" s="100"/>
      <c r="LIC61" s="100"/>
      <c r="LID61" s="100"/>
      <c r="LIE61" s="100"/>
      <c r="LIF61" s="100"/>
      <c r="LIG61" s="100"/>
      <c r="LIH61" s="100"/>
      <c r="LII61" s="100"/>
      <c r="LIJ61" s="100"/>
      <c r="LIK61" s="100"/>
      <c r="LIL61" s="100"/>
      <c r="LIM61" s="100"/>
      <c r="LIN61" s="100"/>
      <c r="LIO61" s="100"/>
      <c r="LIP61" s="100"/>
      <c r="LIQ61" s="100"/>
      <c r="LIR61" s="100"/>
      <c r="LIS61" s="100"/>
      <c r="LIT61" s="100"/>
      <c r="LIU61" s="100"/>
      <c r="LIV61" s="100"/>
      <c r="LIW61" s="100"/>
      <c r="LIX61" s="100"/>
      <c r="LIY61" s="100"/>
      <c r="LIZ61" s="100"/>
      <c r="LJA61" s="100"/>
      <c r="LJB61" s="100"/>
      <c r="LJC61" s="100"/>
      <c r="LJD61" s="100"/>
      <c r="LJE61" s="100"/>
      <c r="LJF61" s="100"/>
      <c r="LJG61" s="100"/>
      <c r="LJH61" s="100"/>
      <c r="LJI61" s="100"/>
      <c r="LJJ61" s="100"/>
      <c r="LJK61" s="100"/>
      <c r="LJL61" s="100"/>
      <c r="LJM61" s="100"/>
      <c r="LJN61" s="100"/>
      <c r="LJO61" s="100"/>
      <c r="LJP61" s="100"/>
      <c r="LJQ61" s="100"/>
      <c r="LJR61" s="100"/>
      <c r="LJS61" s="100"/>
      <c r="LJT61" s="100"/>
      <c r="LJU61" s="100"/>
      <c r="LJV61" s="100"/>
      <c r="LJW61" s="100"/>
      <c r="LJX61" s="100"/>
      <c r="LJY61" s="100"/>
      <c r="LJZ61" s="100"/>
      <c r="LKA61" s="100"/>
      <c r="LKB61" s="100"/>
      <c r="LKC61" s="100"/>
      <c r="LKD61" s="100"/>
      <c r="LKE61" s="100"/>
      <c r="LKF61" s="100"/>
      <c r="LKG61" s="100"/>
      <c r="LKH61" s="100"/>
      <c r="LKI61" s="100"/>
      <c r="LKJ61" s="100"/>
      <c r="LKK61" s="100"/>
      <c r="LKL61" s="100"/>
      <c r="LKM61" s="100"/>
      <c r="LKN61" s="100"/>
      <c r="LKO61" s="100"/>
      <c r="LKP61" s="100"/>
      <c r="LKQ61" s="100"/>
      <c r="LKR61" s="100"/>
      <c r="LKS61" s="100"/>
      <c r="LKT61" s="100"/>
      <c r="LKU61" s="100"/>
      <c r="LKV61" s="100"/>
      <c r="LKW61" s="100"/>
      <c r="LKX61" s="100"/>
      <c r="LKY61" s="100"/>
      <c r="LKZ61" s="100"/>
      <c r="LLA61" s="100"/>
      <c r="LLB61" s="100"/>
      <c r="LLC61" s="100"/>
      <c r="LLD61" s="100"/>
      <c r="LLE61" s="100"/>
      <c r="LLF61" s="100"/>
      <c r="LLG61" s="100"/>
      <c r="LLH61" s="100"/>
      <c r="LLI61" s="100"/>
      <c r="LLJ61" s="100"/>
      <c r="LLK61" s="100"/>
      <c r="LLL61" s="100"/>
      <c r="LLM61" s="100"/>
      <c r="LLN61" s="100"/>
      <c r="LLO61" s="100"/>
      <c r="LLP61" s="100"/>
      <c r="LLQ61" s="100"/>
      <c r="LLR61" s="100"/>
      <c r="LLS61" s="100"/>
      <c r="LLT61" s="100"/>
      <c r="LLU61" s="100"/>
      <c r="LLV61" s="100"/>
      <c r="LLW61" s="100"/>
      <c r="LLX61" s="100"/>
      <c r="LLY61" s="100"/>
      <c r="LLZ61" s="100"/>
      <c r="LMA61" s="100"/>
      <c r="LMB61" s="100"/>
      <c r="LMC61" s="100"/>
      <c r="LMD61" s="100"/>
      <c r="LME61" s="100"/>
      <c r="LMF61" s="100"/>
      <c r="LMG61" s="100"/>
      <c r="LMH61" s="100"/>
      <c r="LMI61" s="100"/>
      <c r="LMJ61" s="100"/>
      <c r="LMK61" s="100"/>
      <c r="LML61" s="100"/>
      <c r="LMM61" s="100"/>
      <c r="LMN61" s="100"/>
      <c r="LMO61" s="100"/>
      <c r="LMP61" s="100"/>
      <c r="LMQ61" s="100"/>
      <c r="LMR61" s="100"/>
      <c r="LMS61" s="100"/>
      <c r="LMT61" s="100"/>
      <c r="LMU61" s="100"/>
      <c r="LMV61" s="100"/>
      <c r="LMW61" s="100"/>
      <c r="LMX61" s="100"/>
      <c r="LMY61" s="100"/>
      <c r="LMZ61" s="100"/>
      <c r="LNA61" s="100"/>
      <c r="LNB61" s="100"/>
      <c r="LNC61" s="100"/>
      <c r="LND61" s="100"/>
      <c r="LNE61" s="100"/>
      <c r="LNF61" s="100"/>
      <c r="LNG61" s="100"/>
      <c r="LNH61" s="100"/>
      <c r="LNI61" s="100"/>
      <c r="LNJ61" s="100"/>
      <c r="LNK61" s="100"/>
      <c r="LNL61" s="100"/>
      <c r="LNM61" s="100"/>
      <c r="LNN61" s="100"/>
      <c r="LNO61" s="100"/>
      <c r="LNP61" s="100"/>
      <c r="LNQ61" s="100"/>
      <c r="LNR61" s="100"/>
      <c r="LNS61" s="100"/>
      <c r="LNT61" s="100"/>
      <c r="LNU61" s="100"/>
      <c r="LNV61" s="100"/>
      <c r="LNW61" s="100"/>
      <c r="LNX61" s="100"/>
      <c r="LNY61" s="100"/>
      <c r="LNZ61" s="100"/>
      <c r="LOA61" s="100"/>
      <c r="LOB61" s="100"/>
      <c r="LOC61" s="100"/>
      <c r="LOD61" s="100"/>
      <c r="LOE61" s="100"/>
      <c r="LOF61" s="100"/>
      <c r="LOG61" s="100"/>
      <c r="LOH61" s="100"/>
      <c r="LOI61" s="100"/>
      <c r="LOJ61" s="100"/>
      <c r="LOK61" s="100"/>
      <c r="LOL61" s="100"/>
      <c r="LOM61" s="100"/>
      <c r="LON61" s="100"/>
      <c r="LOO61" s="100"/>
      <c r="LOP61" s="100"/>
      <c r="LOQ61" s="100"/>
      <c r="LOR61" s="100"/>
      <c r="LOS61" s="100"/>
      <c r="LOT61" s="100"/>
      <c r="LOU61" s="100"/>
      <c r="LOV61" s="100"/>
      <c r="LOW61" s="100"/>
      <c r="LOX61" s="100"/>
      <c r="LOY61" s="100"/>
      <c r="LOZ61" s="100"/>
      <c r="LPA61" s="100"/>
      <c r="LPB61" s="100"/>
      <c r="LPC61" s="100"/>
      <c r="LPD61" s="100"/>
      <c r="LPE61" s="100"/>
      <c r="LPF61" s="100"/>
      <c r="LPG61" s="100"/>
      <c r="LPH61" s="100"/>
      <c r="LPI61" s="100"/>
      <c r="LPJ61" s="100"/>
      <c r="LPK61" s="100"/>
      <c r="LPL61" s="100"/>
      <c r="LPM61" s="100"/>
      <c r="LPN61" s="100"/>
      <c r="LPO61" s="100"/>
      <c r="LPP61" s="100"/>
      <c r="LPQ61" s="100"/>
      <c r="LPR61" s="100"/>
      <c r="LPS61" s="100"/>
      <c r="LPT61" s="100"/>
      <c r="LPU61" s="100"/>
      <c r="LPV61" s="100"/>
      <c r="LPW61" s="100"/>
      <c r="LPX61" s="100"/>
      <c r="LPY61" s="100"/>
      <c r="LPZ61" s="100"/>
      <c r="LQA61" s="100"/>
      <c r="LQB61" s="100"/>
      <c r="LQC61" s="100"/>
      <c r="LQD61" s="100"/>
      <c r="LQE61" s="100"/>
      <c r="LQF61" s="100"/>
      <c r="LQG61" s="100"/>
      <c r="LQH61" s="100"/>
      <c r="LQI61" s="100"/>
      <c r="LQJ61" s="100"/>
      <c r="LQK61" s="100"/>
      <c r="LQL61" s="100"/>
      <c r="LQM61" s="100"/>
      <c r="LQN61" s="100"/>
      <c r="LQO61" s="100"/>
      <c r="LQP61" s="100"/>
      <c r="LQQ61" s="100"/>
      <c r="LQR61" s="100"/>
      <c r="LQS61" s="100"/>
      <c r="LQT61" s="100"/>
      <c r="LQU61" s="100"/>
      <c r="LQV61" s="100"/>
      <c r="LQW61" s="100"/>
      <c r="LQX61" s="100"/>
      <c r="LQY61" s="100"/>
      <c r="LQZ61" s="100"/>
      <c r="LRA61" s="100"/>
      <c r="LRB61" s="100"/>
      <c r="LRC61" s="100"/>
      <c r="LRD61" s="100"/>
      <c r="LRE61" s="100"/>
      <c r="LRF61" s="100"/>
      <c r="LRG61" s="100"/>
      <c r="LRH61" s="100"/>
      <c r="LRI61" s="100"/>
      <c r="LRJ61" s="100"/>
      <c r="LRK61" s="100"/>
      <c r="LRL61" s="100"/>
      <c r="LRM61" s="100"/>
      <c r="LRN61" s="100"/>
      <c r="LRO61" s="100"/>
      <c r="LRP61" s="100"/>
      <c r="LRQ61" s="100"/>
      <c r="LRR61" s="100"/>
      <c r="LRS61" s="100"/>
      <c r="LRT61" s="100"/>
      <c r="LRU61" s="100"/>
      <c r="LRV61" s="100"/>
      <c r="LRW61" s="100"/>
      <c r="LRX61" s="100"/>
      <c r="LRY61" s="100"/>
      <c r="LRZ61" s="100"/>
      <c r="LSA61" s="100"/>
      <c r="LSB61" s="100"/>
      <c r="LSC61" s="100"/>
      <c r="LSD61" s="100"/>
      <c r="LSE61" s="100"/>
      <c r="LSF61" s="100"/>
      <c r="LSG61" s="100"/>
      <c r="LSH61" s="100"/>
      <c r="LSI61" s="100"/>
      <c r="LSJ61" s="100"/>
      <c r="LSK61" s="100"/>
      <c r="LSL61" s="100"/>
      <c r="LSM61" s="100"/>
      <c r="LSN61" s="100"/>
      <c r="LSO61" s="100"/>
      <c r="LSP61" s="100"/>
      <c r="LSQ61" s="100"/>
      <c r="LSR61" s="100"/>
      <c r="LSS61" s="100"/>
      <c r="LST61" s="100"/>
      <c r="LSU61" s="100"/>
      <c r="LSV61" s="100"/>
      <c r="LSW61" s="100"/>
      <c r="LSX61" s="100"/>
      <c r="LSY61" s="100"/>
      <c r="LSZ61" s="100"/>
      <c r="LTA61" s="100"/>
      <c r="LTB61" s="100"/>
      <c r="LTC61" s="100"/>
      <c r="LTD61" s="100"/>
      <c r="LTE61" s="100"/>
      <c r="LTF61" s="100"/>
      <c r="LTG61" s="100"/>
      <c r="LTH61" s="100"/>
      <c r="LTI61" s="100"/>
      <c r="LTJ61" s="100"/>
      <c r="LTK61" s="100"/>
      <c r="LTL61" s="100"/>
      <c r="LTM61" s="100"/>
      <c r="LTN61" s="100"/>
      <c r="LTO61" s="100"/>
      <c r="LTP61" s="100"/>
      <c r="LTQ61" s="100"/>
      <c r="LTR61" s="100"/>
      <c r="LTS61" s="100"/>
      <c r="LTT61" s="100"/>
      <c r="LTU61" s="100"/>
      <c r="LTV61" s="100"/>
      <c r="LTW61" s="100"/>
      <c r="LTX61" s="100"/>
      <c r="LTY61" s="100"/>
      <c r="LTZ61" s="100"/>
      <c r="LUA61" s="100"/>
      <c r="LUB61" s="100"/>
      <c r="LUC61" s="100"/>
      <c r="LUD61" s="100"/>
      <c r="LUE61" s="100"/>
      <c r="LUF61" s="100"/>
      <c r="LUG61" s="100"/>
      <c r="LUH61" s="100"/>
      <c r="LUI61" s="100"/>
      <c r="LUJ61" s="100"/>
      <c r="LUK61" s="100"/>
      <c r="LUL61" s="100"/>
      <c r="LUM61" s="100"/>
      <c r="LUN61" s="100"/>
      <c r="LUO61" s="100"/>
      <c r="LUP61" s="100"/>
      <c r="LUQ61" s="100"/>
      <c r="LUR61" s="100"/>
      <c r="LUS61" s="100"/>
      <c r="LUT61" s="100"/>
      <c r="LUU61" s="100"/>
      <c r="LUV61" s="100"/>
      <c r="LUW61" s="100"/>
      <c r="LUX61" s="100"/>
      <c r="LUY61" s="100"/>
      <c r="LUZ61" s="100"/>
      <c r="LVA61" s="100"/>
      <c r="LVB61" s="100"/>
      <c r="LVC61" s="100"/>
      <c r="LVD61" s="100"/>
      <c r="LVE61" s="100"/>
      <c r="LVF61" s="100"/>
      <c r="LVG61" s="100"/>
      <c r="LVH61" s="100"/>
      <c r="LVI61" s="100"/>
      <c r="LVJ61" s="100"/>
      <c r="LVK61" s="100"/>
      <c r="LVL61" s="100"/>
      <c r="LVM61" s="100"/>
      <c r="LVN61" s="100"/>
      <c r="LVO61" s="100"/>
      <c r="LVP61" s="100"/>
      <c r="LVQ61" s="100"/>
      <c r="LVR61" s="100"/>
      <c r="LVS61" s="100"/>
      <c r="LVT61" s="100"/>
      <c r="LVU61" s="100"/>
      <c r="LVV61" s="100"/>
      <c r="LVW61" s="100"/>
      <c r="LVX61" s="100"/>
      <c r="LVY61" s="100"/>
      <c r="LVZ61" s="100"/>
      <c r="LWA61" s="100"/>
      <c r="LWB61" s="100"/>
      <c r="LWC61" s="100"/>
      <c r="LWD61" s="100"/>
      <c r="LWE61" s="100"/>
      <c r="LWF61" s="100"/>
      <c r="LWG61" s="100"/>
      <c r="LWH61" s="100"/>
      <c r="LWI61" s="100"/>
      <c r="LWJ61" s="100"/>
      <c r="LWK61" s="100"/>
      <c r="LWL61" s="100"/>
      <c r="LWM61" s="100"/>
      <c r="LWN61" s="100"/>
      <c r="LWO61" s="100"/>
      <c r="LWP61" s="100"/>
      <c r="LWQ61" s="100"/>
      <c r="LWR61" s="100"/>
      <c r="LWS61" s="100"/>
      <c r="LWT61" s="100"/>
      <c r="LWU61" s="100"/>
      <c r="LWV61" s="100"/>
      <c r="LWW61" s="100"/>
      <c r="LWX61" s="100"/>
      <c r="LWY61" s="100"/>
      <c r="LWZ61" s="100"/>
      <c r="LXA61" s="100"/>
      <c r="LXB61" s="100"/>
      <c r="LXC61" s="100"/>
      <c r="LXD61" s="100"/>
      <c r="LXE61" s="100"/>
      <c r="LXF61" s="100"/>
      <c r="LXG61" s="100"/>
      <c r="LXH61" s="100"/>
      <c r="LXI61" s="100"/>
      <c r="LXJ61" s="100"/>
      <c r="LXK61" s="100"/>
      <c r="LXL61" s="100"/>
      <c r="LXM61" s="100"/>
      <c r="LXN61" s="100"/>
      <c r="LXO61" s="100"/>
      <c r="LXP61" s="100"/>
      <c r="LXQ61" s="100"/>
      <c r="LXR61" s="100"/>
      <c r="LXS61" s="100"/>
      <c r="LXT61" s="100"/>
      <c r="LXU61" s="100"/>
      <c r="LXV61" s="100"/>
      <c r="LXW61" s="100"/>
      <c r="LXX61" s="100"/>
      <c r="LXY61" s="100"/>
      <c r="LXZ61" s="100"/>
      <c r="LYA61" s="100"/>
      <c r="LYB61" s="100"/>
      <c r="LYC61" s="100"/>
      <c r="LYD61" s="100"/>
      <c r="LYE61" s="100"/>
      <c r="LYF61" s="100"/>
      <c r="LYG61" s="100"/>
      <c r="LYH61" s="100"/>
      <c r="LYI61" s="100"/>
      <c r="LYJ61" s="100"/>
      <c r="LYK61" s="100"/>
      <c r="LYL61" s="100"/>
      <c r="LYM61" s="100"/>
      <c r="LYN61" s="100"/>
      <c r="LYO61" s="100"/>
      <c r="LYP61" s="100"/>
      <c r="LYQ61" s="100"/>
      <c r="LYR61" s="100"/>
      <c r="LYS61" s="100"/>
      <c r="LYT61" s="100"/>
      <c r="LYU61" s="100"/>
      <c r="LYV61" s="100"/>
      <c r="LYW61" s="100"/>
      <c r="LYX61" s="100"/>
      <c r="LYY61" s="100"/>
      <c r="LYZ61" s="100"/>
      <c r="LZA61" s="100"/>
      <c r="LZB61" s="100"/>
      <c r="LZC61" s="100"/>
      <c r="LZD61" s="100"/>
      <c r="LZE61" s="100"/>
      <c r="LZF61" s="100"/>
      <c r="LZG61" s="100"/>
      <c r="LZH61" s="100"/>
      <c r="LZI61" s="100"/>
      <c r="LZJ61" s="100"/>
      <c r="LZK61" s="100"/>
      <c r="LZL61" s="100"/>
      <c r="LZM61" s="100"/>
      <c r="LZN61" s="100"/>
      <c r="LZO61" s="100"/>
      <c r="LZP61" s="100"/>
      <c r="LZQ61" s="100"/>
      <c r="LZR61" s="100"/>
      <c r="LZS61" s="100"/>
      <c r="LZT61" s="100"/>
      <c r="LZU61" s="100"/>
      <c r="LZV61" s="100"/>
      <c r="LZW61" s="100"/>
      <c r="LZX61" s="100"/>
      <c r="LZY61" s="100"/>
      <c r="LZZ61" s="100"/>
      <c r="MAA61" s="100"/>
      <c r="MAB61" s="100"/>
      <c r="MAC61" s="100"/>
      <c r="MAD61" s="100"/>
      <c r="MAE61" s="100"/>
      <c r="MAF61" s="100"/>
      <c r="MAG61" s="100"/>
      <c r="MAH61" s="100"/>
      <c r="MAI61" s="100"/>
      <c r="MAJ61" s="100"/>
      <c r="MAK61" s="100"/>
      <c r="MAL61" s="100"/>
      <c r="MAM61" s="100"/>
      <c r="MAN61" s="100"/>
      <c r="MAO61" s="100"/>
      <c r="MAP61" s="100"/>
      <c r="MAQ61" s="100"/>
      <c r="MAR61" s="100"/>
      <c r="MAS61" s="100"/>
      <c r="MAT61" s="100"/>
      <c r="MAU61" s="100"/>
      <c r="MAV61" s="100"/>
      <c r="MAW61" s="100"/>
      <c r="MAX61" s="100"/>
      <c r="MAY61" s="100"/>
      <c r="MAZ61" s="100"/>
      <c r="MBA61" s="100"/>
      <c r="MBB61" s="100"/>
      <c r="MBC61" s="100"/>
      <c r="MBD61" s="100"/>
      <c r="MBE61" s="100"/>
      <c r="MBF61" s="100"/>
      <c r="MBG61" s="100"/>
      <c r="MBH61" s="100"/>
      <c r="MBI61" s="100"/>
      <c r="MBJ61" s="100"/>
      <c r="MBK61" s="100"/>
      <c r="MBL61" s="100"/>
      <c r="MBM61" s="100"/>
      <c r="MBN61" s="100"/>
      <c r="MBO61" s="100"/>
      <c r="MBP61" s="100"/>
      <c r="MBQ61" s="100"/>
      <c r="MBR61" s="100"/>
      <c r="MBS61" s="100"/>
      <c r="MBT61" s="100"/>
      <c r="MBU61" s="100"/>
      <c r="MBV61" s="100"/>
      <c r="MBW61" s="100"/>
      <c r="MBX61" s="100"/>
      <c r="MBY61" s="100"/>
      <c r="MBZ61" s="100"/>
      <c r="MCA61" s="100"/>
      <c r="MCB61" s="100"/>
      <c r="MCC61" s="100"/>
      <c r="MCD61" s="100"/>
      <c r="MCE61" s="100"/>
      <c r="MCF61" s="100"/>
      <c r="MCG61" s="100"/>
      <c r="MCH61" s="100"/>
      <c r="MCI61" s="100"/>
      <c r="MCJ61" s="100"/>
      <c r="MCK61" s="100"/>
      <c r="MCL61" s="100"/>
      <c r="MCM61" s="100"/>
      <c r="MCN61" s="100"/>
      <c r="MCO61" s="100"/>
      <c r="MCP61" s="100"/>
      <c r="MCQ61" s="100"/>
      <c r="MCR61" s="100"/>
      <c r="MCS61" s="100"/>
      <c r="MCT61" s="100"/>
      <c r="MCU61" s="100"/>
      <c r="MCV61" s="100"/>
      <c r="MCW61" s="100"/>
      <c r="MCX61" s="100"/>
      <c r="MCY61" s="100"/>
      <c r="MCZ61" s="100"/>
      <c r="MDA61" s="100"/>
      <c r="MDB61" s="100"/>
      <c r="MDC61" s="100"/>
      <c r="MDD61" s="100"/>
      <c r="MDE61" s="100"/>
      <c r="MDF61" s="100"/>
      <c r="MDG61" s="100"/>
      <c r="MDH61" s="100"/>
      <c r="MDI61" s="100"/>
      <c r="MDJ61" s="100"/>
      <c r="MDK61" s="100"/>
      <c r="MDL61" s="100"/>
      <c r="MDM61" s="100"/>
      <c r="MDN61" s="100"/>
      <c r="MDO61" s="100"/>
      <c r="MDP61" s="100"/>
      <c r="MDQ61" s="100"/>
      <c r="MDR61" s="100"/>
      <c r="MDS61" s="100"/>
      <c r="MDT61" s="100"/>
      <c r="MDU61" s="100"/>
      <c r="MDV61" s="100"/>
      <c r="MDW61" s="100"/>
      <c r="MDX61" s="100"/>
      <c r="MDY61" s="100"/>
      <c r="MDZ61" s="100"/>
      <c r="MEA61" s="100"/>
      <c r="MEB61" s="100"/>
      <c r="MEC61" s="100"/>
      <c r="MED61" s="100"/>
      <c r="MEE61" s="100"/>
      <c r="MEF61" s="100"/>
      <c r="MEG61" s="100"/>
      <c r="MEH61" s="100"/>
      <c r="MEI61" s="100"/>
      <c r="MEJ61" s="100"/>
      <c r="MEK61" s="100"/>
      <c r="MEL61" s="100"/>
      <c r="MEM61" s="100"/>
      <c r="MEN61" s="100"/>
      <c r="MEO61" s="100"/>
      <c r="MEP61" s="100"/>
      <c r="MEQ61" s="100"/>
      <c r="MER61" s="100"/>
      <c r="MES61" s="100"/>
      <c r="MET61" s="100"/>
      <c r="MEU61" s="100"/>
      <c r="MEV61" s="100"/>
      <c r="MEW61" s="100"/>
      <c r="MEX61" s="100"/>
      <c r="MEY61" s="100"/>
      <c r="MEZ61" s="100"/>
      <c r="MFA61" s="100"/>
      <c r="MFB61" s="100"/>
      <c r="MFC61" s="100"/>
      <c r="MFD61" s="100"/>
      <c r="MFE61" s="100"/>
      <c r="MFF61" s="100"/>
      <c r="MFG61" s="100"/>
      <c r="MFH61" s="100"/>
      <c r="MFI61" s="100"/>
      <c r="MFJ61" s="100"/>
      <c r="MFK61" s="100"/>
      <c r="MFL61" s="100"/>
      <c r="MFM61" s="100"/>
      <c r="MFN61" s="100"/>
      <c r="MFO61" s="100"/>
      <c r="MFP61" s="100"/>
      <c r="MFQ61" s="100"/>
      <c r="MFR61" s="100"/>
      <c r="MFS61" s="100"/>
      <c r="MFT61" s="100"/>
      <c r="MFU61" s="100"/>
      <c r="MFV61" s="100"/>
      <c r="MFW61" s="100"/>
      <c r="MFX61" s="100"/>
      <c r="MFY61" s="100"/>
      <c r="MFZ61" s="100"/>
      <c r="MGA61" s="100"/>
      <c r="MGB61" s="100"/>
      <c r="MGC61" s="100"/>
      <c r="MGD61" s="100"/>
      <c r="MGE61" s="100"/>
      <c r="MGF61" s="100"/>
      <c r="MGG61" s="100"/>
      <c r="MGH61" s="100"/>
      <c r="MGI61" s="100"/>
      <c r="MGJ61" s="100"/>
      <c r="MGK61" s="100"/>
      <c r="MGL61" s="100"/>
      <c r="MGM61" s="100"/>
      <c r="MGN61" s="100"/>
      <c r="MGO61" s="100"/>
      <c r="MGP61" s="100"/>
      <c r="MGQ61" s="100"/>
      <c r="MGR61" s="100"/>
      <c r="MGS61" s="100"/>
      <c r="MGT61" s="100"/>
      <c r="MGU61" s="100"/>
      <c r="MGV61" s="100"/>
      <c r="MGW61" s="100"/>
      <c r="MGX61" s="100"/>
      <c r="MGY61" s="100"/>
      <c r="MGZ61" s="100"/>
      <c r="MHA61" s="100"/>
      <c r="MHB61" s="100"/>
      <c r="MHC61" s="100"/>
      <c r="MHD61" s="100"/>
      <c r="MHE61" s="100"/>
      <c r="MHF61" s="100"/>
      <c r="MHG61" s="100"/>
      <c r="MHH61" s="100"/>
      <c r="MHI61" s="100"/>
      <c r="MHJ61" s="100"/>
      <c r="MHK61" s="100"/>
      <c r="MHL61" s="100"/>
      <c r="MHM61" s="100"/>
      <c r="MHN61" s="100"/>
      <c r="MHO61" s="100"/>
      <c r="MHP61" s="100"/>
      <c r="MHQ61" s="100"/>
      <c r="MHR61" s="100"/>
      <c r="MHS61" s="100"/>
      <c r="MHT61" s="100"/>
      <c r="MHU61" s="100"/>
      <c r="MHV61" s="100"/>
      <c r="MHW61" s="100"/>
      <c r="MHX61" s="100"/>
      <c r="MHY61" s="100"/>
      <c r="MHZ61" s="100"/>
      <c r="MIA61" s="100"/>
      <c r="MIB61" s="100"/>
      <c r="MIC61" s="100"/>
      <c r="MID61" s="100"/>
      <c r="MIE61" s="100"/>
      <c r="MIF61" s="100"/>
      <c r="MIG61" s="100"/>
      <c r="MIH61" s="100"/>
      <c r="MII61" s="100"/>
      <c r="MIJ61" s="100"/>
      <c r="MIK61" s="100"/>
      <c r="MIL61" s="100"/>
      <c r="MIM61" s="100"/>
      <c r="MIN61" s="100"/>
      <c r="MIO61" s="100"/>
      <c r="MIP61" s="100"/>
      <c r="MIQ61" s="100"/>
      <c r="MIR61" s="100"/>
      <c r="MIS61" s="100"/>
      <c r="MIT61" s="100"/>
      <c r="MIU61" s="100"/>
      <c r="MIV61" s="100"/>
      <c r="MIW61" s="100"/>
      <c r="MIX61" s="100"/>
      <c r="MIY61" s="100"/>
      <c r="MIZ61" s="100"/>
      <c r="MJA61" s="100"/>
      <c r="MJB61" s="100"/>
      <c r="MJC61" s="100"/>
      <c r="MJD61" s="100"/>
      <c r="MJE61" s="100"/>
      <c r="MJF61" s="100"/>
      <c r="MJG61" s="100"/>
      <c r="MJH61" s="100"/>
      <c r="MJI61" s="100"/>
      <c r="MJJ61" s="100"/>
      <c r="MJK61" s="100"/>
      <c r="MJL61" s="100"/>
      <c r="MJM61" s="100"/>
      <c r="MJN61" s="100"/>
      <c r="MJO61" s="100"/>
      <c r="MJP61" s="100"/>
      <c r="MJQ61" s="100"/>
      <c r="MJR61" s="100"/>
      <c r="MJS61" s="100"/>
      <c r="MJT61" s="100"/>
      <c r="MJU61" s="100"/>
      <c r="MJV61" s="100"/>
      <c r="MJW61" s="100"/>
      <c r="MJX61" s="100"/>
      <c r="MJY61" s="100"/>
      <c r="MJZ61" s="100"/>
      <c r="MKA61" s="100"/>
      <c r="MKB61" s="100"/>
      <c r="MKC61" s="100"/>
      <c r="MKD61" s="100"/>
      <c r="MKE61" s="100"/>
      <c r="MKF61" s="100"/>
      <c r="MKG61" s="100"/>
      <c r="MKH61" s="100"/>
      <c r="MKI61" s="100"/>
      <c r="MKJ61" s="100"/>
      <c r="MKK61" s="100"/>
      <c r="MKL61" s="100"/>
      <c r="MKM61" s="100"/>
      <c r="MKN61" s="100"/>
      <c r="MKO61" s="100"/>
      <c r="MKP61" s="100"/>
      <c r="MKQ61" s="100"/>
      <c r="MKR61" s="100"/>
      <c r="MKS61" s="100"/>
      <c r="MKT61" s="100"/>
      <c r="MKU61" s="100"/>
      <c r="MKV61" s="100"/>
      <c r="MKW61" s="100"/>
      <c r="MKX61" s="100"/>
      <c r="MKY61" s="100"/>
      <c r="MKZ61" s="100"/>
      <c r="MLA61" s="100"/>
      <c r="MLB61" s="100"/>
      <c r="MLC61" s="100"/>
      <c r="MLD61" s="100"/>
      <c r="MLE61" s="100"/>
      <c r="MLF61" s="100"/>
      <c r="MLG61" s="100"/>
      <c r="MLH61" s="100"/>
      <c r="MLI61" s="100"/>
      <c r="MLJ61" s="100"/>
      <c r="MLK61" s="100"/>
      <c r="MLL61" s="100"/>
      <c r="MLM61" s="100"/>
      <c r="MLN61" s="100"/>
      <c r="MLO61" s="100"/>
      <c r="MLP61" s="100"/>
      <c r="MLQ61" s="100"/>
      <c r="MLR61" s="100"/>
      <c r="MLS61" s="100"/>
      <c r="MLT61" s="100"/>
      <c r="MLU61" s="100"/>
      <c r="MLV61" s="100"/>
      <c r="MLW61" s="100"/>
      <c r="MLX61" s="100"/>
      <c r="MLY61" s="100"/>
      <c r="MLZ61" s="100"/>
      <c r="MMA61" s="100"/>
      <c r="MMB61" s="100"/>
      <c r="MMC61" s="100"/>
      <c r="MMD61" s="100"/>
      <c r="MME61" s="100"/>
      <c r="MMF61" s="100"/>
      <c r="MMG61" s="100"/>
      <c r="MMH61" s="100"/>
      <c r="MMI61" s="100"/>
      <c r="MMJ61" s="100"/>
      <c r="MMK61" s="100"/>
      <c r="MML61" s="100"/>
      <c r="MMM61" s="100"/>
      <c r="MMN61" s="100"/>
      <c r="MMO61" s="100"/>
      <c r="MMP61" s="100"/>
      <c r="MMQ61" s="100"/>
      <c r="MMR61" s="100"/>
      <c r="MMS61" s="100"/>
      <c r="MMT61" s="100"/>
      <c r="MMU61" s="100"/>
      <c r="MMV61" s="100"/>
      <c r="MMW61" s="100"/>
      <c r="MMX61" s="100"/>
      <c r="MMY61" s="100"/>
      <c r="MMZ61" s="100"/>
      <c r="MNA61" s="100"/>
      <c r="MNB61" s="100"/>
      <c r="MNC61" s="100"/>
      <c r="MND61" s="100"/>
      <c r="MNE61" s="100"/>
      <c r="MNF61" s="100"/>
      <c r="MNG61" s="100"/>
      <c r="MNH61" s="100"/>
      <c r="MNI61" s="100"/>
      <c r="MNJ61" s="100"/>
      <c r="MNK61" s="100"/>
      <c r="MNL61" s="100"/>
      <c r="MNM61" s="100"/>
      <c r="MNN61" s="100"/>
      <c r="MNO61" s="100"/>
      <c r="MNP61" s="100"/>
      <c r="MNQ61" s="100"/>
      <c r="MNR61" s="100"/>
      <c r="MNS61" s="100"/>
      <c r="MNT61" s="100"/>
      <c r="MNU61" s="100"/>
      <c r="MNV61" s="100"/>
      <c r="MNW61" s="100"/>
      <c r="MNX61" s="100"/>
      <c r="MNY61" s="100"/>
      <c r="MNZ61" s="100"/>
      <c r="MOA61" s="100"/>
      <c r="MOB61" s="100"/>
      <c r="MOC61" s="100"/>
      <c r="MOD61" s="100"/>
      <c r="MOE61" s="100"/>
      <c r="MOF61" s="100"/>
      <c r="MOG61" s="100"/>
      <c r="MOH61" s="100"/>
      <c r="MOI61" s="100"/>
      <c r="MOJ61" s="100"/>
      <c r="MOK61" s="100"/>
      <c r="MOL61" s="100"/>
      <c r="MOM61" s="100"/>
      <c r="MON61" s="100"/>
      <c r="MOO61" s="100"/>
      <c r="MOP61" s="100"/>
      <c r="MOQ61" s="100"/>
      <c r="MOR61" s="100"/>
      <c r="MOS61" s="100"/>
      <c r="MOT61" s="100"/>
      <c r="MOU61" s="100"/>
      <c r="MOV61" s="100"/>
      <c r="MOW61" s="100"/>
      <c r="MOX61" s="100"/>
      <c r="MOY61" s="100"/>
      <c r="MOZ61" s="100"/>
      <c r="MPA61" s="100"/>
      <c r="MPB61" s="100"/>
      <c r="MPC61" s="100"/>
      <c r="MPD61" s="100"/>
      <c r="MPE61" s="100"/>
      <c r="MPF61" s="100"/>
      <c r="MPG61" s="100"/>
      <c r="MPH61" s="100"/>
      <c r="MPI61" s="100"/>
      <c r="MPJ61" s="100"/>
      <c r="MPK61" s="100"/>
      <c r="MPL61" s="100"/>
      <c r="MPM61" s="100"/>
      <c r="MPN61" s="100"/>
      <c r="MPO61" s="100"/>
      <c r="MPP61" s="100"/>
      <c r="MPQ61" s="100"/>
      <c r="MPR61" s="100"/>
      <c r="MPS61" s="100"/>
      <c r="MPT61" s="100"/>
      <c r="MPU61" s="100"/>
      <c r="MPV61" s="100"/>
      <c r="MPW61" s="100"/>
      <c r="MPX61" s="100"/>
      <c r="MPY61" s="100"/>
      <c r="MPZ61" s="100"/>
      <c r="MQA61" s="100"/>
      <c r="MQB61" s="100"/>
      <c r="MQC61" s="100"/>
      <c r="MQD61" s="100"/>
      <c r="MQE61" s="100"/>
      <c r="MQF61" s="100"/>
      <c r="MQG61" s="100"/>
      <c r="MQH61" s="100"/>
      <c r="MQI61" s="100"/>
      <c r="MQJ61" s="100"/>
      <c r="MQK61" s="100"/>
      <c r="MQL61" s="100"/>
      <c r="MQM61" s="100"/>
      <c r="MQN61" s="100"/>
      <c r="MQO61" s="100"/>
      <c r="MQP61" s="100"/>
      <c r="MQQ61" s="100"/>
      <c r="MQR61" s="100"/>
      <c r="MQS61" s="100"/>
      <c r="MQT61" s="100"/>
      <c r="MQU61" s="100"/>
      <c r="MQV61" s="100"/>
      <c r="MQW61" s="100"/>
      <c r="MQX61" s="100"/>
      <c r="MQY61" s="100"/>
      <c r="MQZ61" s="100"/>
      <c r="MRA61" s="100"/>
      <c r="MRB61" s="100"/>
      <c r="MRC61" s="100"/>
      <c r="MRD61" s="100"/>
      <c r="MRE61" s="100"/>
      <c r="MRF61" s="100"/>
      <c r="MRG61" s="100"/>
      <c r="MRH61" s="100"/>
      <c r="MRI61" s="100"/>
      <c r="MRJ61" s="100"/>
      <c r="MRK61" s="100"/>
      <c r="MRL61" s="100"/>
      <c r="MRM61" s="100"/>
      <c r="MRN61" s="100"/>
      <c r="MRO61" s="100"/>
      <c r="MRP61" s="100"/>
      <c r="MRQ61" s="100"/>
      <c r="MRR61" s="100"/>
      <c r="MRS61" s="100"/>
      <c r="MRT61" s="100"/>
      <c r="MRU61" s="100"/>
      <c r="MRV61" s="100"/>
      <c r="MRW61" s="100"/>
      <c r="MRX61" s="100"/>
      <c r="MRY61" s="100"/>
      <c r="MRZ61" s="100"/>
      <c r="MSA61" s="100"/>
      <c r="MSB61" s="100"/>
      <c r="MSC61" s="100"/>
      <c r="MSD61" s="100"/>
      <c r="MSE61" s="100"/>
      <c r="MSF61" s="100"/>
      <c r="MSG61" s="100"/>
      <c r="MSH61" s="100"/>
      <c r="MSI61" s="100"/>
      <c r="MSJ61" s="100"/>
      <c r="MSK61" s="100"/>
      <c r="MSL61" s="100"/>
      <c r="MSM61" s="100"/>
      <c r="MSN61" s="100"/>
      <c r="MSO61" s="100"/>
      <c r="MSP61" s="100"/>
      <c r="MSQ61" s="100"/>
      <c r="MSR61" s="100"/>
      <c r="MSS61" s="100"/>
      <c r="MST61" s="100"/>
      <c r="MSU61" s="100"/>
      <c r="MSV61" s="100"/>
      <c r="MSW61" s="100"/>
      <c r="MSX61" s="100"/>
      <c r="MSY61" s="100"/>
      <c r="MSZ61" s="100"/>
      <c r="MTA61" s="100"/>
      <c r="MTB61" s="100"/>
      <c r="MTC61" s="100"/>
      <c r="MTD61" s="100"/>
      <c r="MTE61" s="100"/>
      <c r="MTF61" s="100"/>
      <c r="MTG61" s="100"/>
      <c r="MTH61" s="100"/>
      <c r="MTI61" s="100"/>
      <c r="MTJ61" s="100"/>
      <c r="MTK61" s="100"/>
      <c r="MTL61" s="100"/>
      <c r="MTM61" s="100"/>
      <c r="MTN61" s="100"/>
      <c r="MTO61" s="100"/>
      <c r="MTP61" s="100"/>
      <c r="MTQ61" s="100"/>
      <c r="MTR61" s="100"/>
      <c r="MTS61" s="100"/>
      <c r="MTT61" s="100"/>
      <c r="MTU61" s="100"/>
      <c r="MTV61" s="100"/>
      <c r="MTW61" s="100"/>
      <c r="MTX61" s="100"/>
      <c r="MTY61" s="100"/>
      <c r="MTZ61" s="100"/>
      <c r="MUA61" s="100"/>
      <c r="MUB61" s="100"/>
      <c r="MUC61" s="100"/>
      <c r="MUD61" s="100"/>
      <c r="MUE61" s="100"/>
      <c r="MUF61" s="100"/>
      <c r="MUG61" s="100"/>
      <c r="MUH61" s="100"/>
      <c r="MUI61" s="100"/>
      <c r="MUJ61" s="100"/>
      <c r="MUK61" s="100"/>
      <c r="MUL61" s="100"/>
      <c r="MUM61" s="100"/>
      <c r="MUN61" s="100"/>
      <c r="MUO61" s="100"/>
      <c r="MUP61" s="100"/>
      <c r="MUQ61" s="100"/>
      <c r="MUR61" s="100"/>
      <c r="MUS61" s="100"/>
      <c r="MUT61" s="100"/>
      <c r="MUU61" s="100"/>
      <c r="MUV61" s="100"/>
      <c r="MUW61" s="100"/>
      <c r="MUX61" s="100"/>
      <c r="MUY61" s="100"/>
      <c r="MUZ61" s="100"/>
      <c r="MVA61" s="100"/>
      <c r="MVB61" s="100"/>
      <c r="MVC61" s="100"/>
      <c r="MVD61" s="100"/>
      <c r="MVE61" s="100"/>
      <c r="MVF61" s="100"/>
      <c r="MVG61" s="100"/>
      <c r="MVH61" s="100"/>
      <c r="MVI61" s="100"/>
      <c r="MVJ61" s="100"/>
      <c r="MVK61" s="100"/>
      <c r="MVL61" s="100"/>
      <c r="MVM61" s="100"/>
      <c r="MVN61" s="100"/>
      <c r="MVO61" s="100"/>
      <c r="MVP61" s="100"/>
      <c r="MVQ61" s="100"/>
      <c r="MVR61" s="100"/>
      <c r="MVS61" s="100"/>
      <c r="MVT61" s="100"/>
      <c r="MVU61" s="100"/>
      <c r="MVV61" s="100"/>
      <c r="MVW61" s="100"/>
      <c r="MVX61" s="100"/>
      <c r="MVY61" s="100"/>
      <c r="MVZ61" s="100"/>
      <c r="MWA61" s="100"/>
      <c r="MWB61" s="100"/>
      <c r="MWC61" s="100"/>
      <c r="MWD61" s="100"/>
      <c r="MWE61" s="100"/>
      <c r="MWF61" s="100"/>
      <c r="MWG61" s="100"/>
      <c r="MWH61" s="100"/>
      <c r="MWI61" s="100"/>
      <c r="MWJ61" s="100"/>
      <c r="MWK61" s="100"/>
      <c r="MWL61" s="100"/>
      <c r="MWM61" s="100"/>
      <c r="MWN61" s="100"/>
      <c r="MWO61" s="100"/>
      <c r="MWP61" s="100"/>
      <c r="MWQ61" s="100"/>
      <c r="MWR61" s="100"/>
      <c r="MWS61" s="100"/>
      <c r="MWT61" s="100"/>
      <c r="MWU61" s="100"/>
      <c r="MWV61" s="100"/>
      <c r="MWW61" s="100"/>
      <c r="MWX61" s="100"/>
      <c r="MWY61" s="100"/>
      <c r="MWZ61" s="100"/>
      <c r="MXA61" s="100"/>
      <c r="MXB61" s="100"/>
      <c r="MXC61" s="100"/>
      <c r="MXD61" s="100"/>
      <c r="MXE61" s="100"/>
      <c r="MXF61" s="100"/>
      <c r="MXG61" s="100"/>
      <c r="MXH61" s="100"/>
      <c r="MXI61" s="100"/>
      <c r="MXJ61" s="100"/>
      <c r="MXK61" s="100"/>
      <c r="MXL61" s="100"/>
      <c r="MXM61" s="100"/>
      <c r="MXN61" s="100"/>
      <c r="MXO61" s="100"/>
      <c r="MXP61" s="100"/>
      <c r="MXQ61" s="100"/>
      <c r="MXR61" s="100"/>
      <c r="MXS61" s="100"/>
      <c r="MXT61" s="100"/>
      <c r="MXU61" s="100"/>
      <c r="MXV61" s="100"/>
      <c r="MXW61" s="100"/>
      <c r="MXX61" s="100"/>
      <c r="MXY61" s="100"/>
      <c r="MXZ61" s="100"/>
      <c r="MYA61" s="100"/>
      <c r="MYB61" s="100"/>
      <c r="MYC61" s="100"/>
      <c r="MYD61" s="100"/>
      <c r="MYE61" s="100"/>
      <c r="MYF61" s="100"/>
      <c r="MYG61" s="100"/>
      <c r="MYH61" s="100"/>
      <c r="MYI61" s="100"/>
      <c r="MYJ61" s="100"/>
      <c r="MYK61" s="100"/>
      <c r="MYL61" s="100"/>
      <c r="MYM61" s="100"/>
      <c r="MYN61" s="100"/>
      <c r="MYO61" s="100"/>
      <c r="MYP61" s="100"/>
      <c r="MYQ61" s="100"/>
      <c r="MYR61" s="100"/>
      <c r="MYS61" s="100"/>
      <c r="MYT61" s="100"/>
      <c r="MYU61" s="100"/>
      <c r="MYV61" s="100"/>
      <c r="MYW61" s="100"/>
      <c r="MYX61" s="100"/>
      <c r="MYY61" s="100"/>
      <c r="MYZ61" s="100"/>
      <c r="MZA61" s="100"/>
      <c r="MZB61" s="100"/>
      <c r="MZC61" s="100"/>
      <c r="MZD61" s="100"/>
      <c r="MZE61" s="100"/>
      <c r="MZF61" s="100"/>
      <c r="MZG61" s="100"/>
      <c r="MZH61" s="100"/>
      <c r="MZI61" s="100"/>
      <c r="MZJ61" s="100"/>
      <c r="MZK61" s="100"/>
      <c r="MZL61" s="100"/>
      <c r="MZM61" s="100"/>
      <c r="MZN61" s="100"/>
      <c r="MZO61" s="100"/>
      <c r="MZP61" s="100"/>
      <c r="MZQ61" s="100"/>
      <c r="MZR61" s="100"/>
      <c r="MZS61" s="100"/>
      <c r="MZT61" s="100"/>
      <c r="MZU61" s="100"/>
      <c r="MZV61" s="100"/>
      <c r="MZW61" s="100"/>
      <c r="MZX61" s="100"/>
      <c r="MZY61" s="100"/>
      <c r="MZZ61" s="100"/>
      <c r="NAA61" s="100"/>
      <c r="NAB61" s="100"/>
      <c r="NAC61" s="100"/>
      <c r="NAD61" s="100"/>
      <c r="NAE61" s="100"/>
      <c r="NAF61" s="100"/>
      <c r="NAG61" s="100"/>
      <c r="NAH61" s="100"/>
      <c r="NAI61" s="100"/>
      <c r="NAJ61" s="100"/>
      <c r="NAK61" s="100"/>
      <c r="NAL61" s="100"/>
      <c r="NAM61" s="100"/>
      <c r="NAN61" s="100"/>
      <c r="NAO61" s="100"/>
      <c r="NAP61" s="100"/>
      <c r="NAQ61" s="100"/>
      <c r="NAR61" s="100"/>
      <c r="NAS61" s="100"/>
      <c r="NAT61" s="100"/>
      <c r="NAU61" s="100"/>
      <c r="NAV61" s="100"/>
      <c r="NAW61" s="100"/>
      <c r="NAX61" s="100"/>
      <c r="NAY61" s="100"/>
      <c r="NAZ61" s="100"/>
      <c r="NBA61" s="100"/>
      <c r="NBB61" s="100"/>
      <c r="NBC61" s="100"/>
      <c r="NBD61" s="100"/>
      <c r="NBE61" s="100"/>
      <c r="NBF61" s="100"/>
      <c r="NBG61" s="100"/>
      <c r="NBH61" s="100"/>
      <c r="NBI61" s="100"/>
      <c r="NBJ61" s="100"/>
      <c r="NBK61" s="100"/>
      <c r="NBL61" s="100"/>
      <c r="NBM61" s="100"/>
      <c r="NBN61" s="100"/>
      <c r="NBO61" s="100"/>
      <c r="NBP61" s="100"/>
      <c r="NBQ61" s="100"/>
      <c r="NBR61" s="100"/>
      <c r="NBS61" s="100"/>
      <c r="NBT61" s="100"/>
      <c r="NBU61" s="100"/>
      <c r="NBV61" s="100"/>
      <c r="NBW61" s="100"/>
      <c r="NBX61" s="100"/>
      <c r="NBY61" s="100"/>
      <c r="NBZ61" s="100"/>
      <c r="NCA61" s="100"/>
      <c r="NCB61" s="100"/>
      <c r="NCC61" s="100"/>
      <c r="NCD61" s="100"/>
      <c r="NCE61" s="100"/>
      <c r="NCF61" s="100"/>
      <c r="NCG61" s="100"/>
      <c r="NCH61" s="100"/>
      <c r="NCI61" s="100"/>
      <c r="NCJ61" s="100"/>
      <c r="NCK61" s="100"/>
      <c r="NCL61" s="100"/>
      <c r="NCM61" s="100"/>
      <c r="NCN61" s="100"/>
      <c r="NCO61" s="100"/>
      <c r="NCP61" s="100"/>
      <c r="NCQ61" s="100"/>
      <c r="NCR61" s="100"/>
      <c r="NCS61" s="100"/>
      <c r="NCT61" s="100"/>
      <c r="NCU61" s="100"/>
      <c r="NCV61" s="100"/>
      <c r="NCW61" s="100"/>
      <c r="NCX61" s="100"/>
      <c r="NCY61" s="100"/>
      <c r="NCZ61" s="100"/>
      <c r="NDA61" s="100"/>
      <c r="NDB61" s="100"/>
      <c r="NDC61" s="100"/>
      <c r="NDD61" s="100"/>
      <c r="NDE61" s="100"/>
      <c r="NDF61" s="100"/>
      <c r="NDG61" s="100"/>
      <c r="NDH61" s="100"/>
      <c r="NDI61" s="100"/>
      <c r="NDJ61" s="100"/>
      <c r="NDK61" s="100"/>
      <c r="NDL61" s="100"/>
      <c r="NDM61" s="100"/>
      <c r="NDN61" s="100"/>
      <c r="NDO61" s="100"/>
      <c r="NDP61" s="100"/>
      <c r="NDQ61" s="100"/>
      <c r="NDR61" s="100"/>
      <c r="NDS61" s="100"/>
      <c r="NDT61" s="100"/>
      <c r="NDU61" s="100"/>
      <c r="NDV61" s="100"/>
      <c r="NDW61" s="100"/>
      <c r="NDX61" s="100"/>
      <c r="NDY61" s="100"/>
      <c r="NDZ61" s="100"/>
      <c r="NEA61" s="100"/>
      <c r="NEB61" s="100"/>
      <c r="NEC61" s="100"/>
      <c r="NED61" s="100"/>
      <c r="NEE61" s="100"/>
      <c r="NEF61" s="100"/>
      <c r="NEG61" s="100"/>
      <c r="NEH61" s="100"/>
      <c r="NEI61" s="100"/>
      <c r="NEJ61" s="100"/>
      <c r="NEK61" s="100"/>
      <c r="NEL61" s="100"/>
      <c r="NEM61" s="100"/>
      <c r="NEN61" s="100"/>
      <c r="NEO61" s="100"/>
      <c r="NEP61" s="100"/>
      <c r="NEQ61" s="100"/>
      <c r="NER61" s="100"/>
      <c r="NES61" s="100"/>
      <c r="NET61" s="100"/>
      <c r="NEU61" s="100"/>
      <c r="NEV61" s="100"/>
      <c r="NEW61" s="100"/>
      <c r="NEX61" s="100"/>
      <c r="NEY61" s="100"/>
      <c r="NEZ61" s="100"/>
      <c r="NFA61" s="100"/>
      <c r="NFB61" s="100"/>
      <c r="NFC61" s="100"/>
      <c r="NFD61" s="100"/>
      <c r="NFE61" s="100"/>
      <c r="NFF61" s="100"/>
      <c r="NFG61" s="100"/>
      <c r="NFH61" s="100"/>
      <c r="NFI61" s="100"/>
      <c r="NFJ61" s="100"/>
      <c r="NFK61" s="100"/>
      <c r="NFL61" s="100"/>
      <c r="NFM61" s="100"/>
      <c r="NFN61" s="100"/>
      <c r="NFO61" s="100"/>
      <c r="NFP61" s="100"/>
      <c r="NFQ61" s="100"/>
      <c r="NFR61" s="100"/>
      <c r="NFS61" s="100"/>
      <c r="NFT61" s="100"/>
      <c r="NFU61" s="100"/>
      <c r="NFV61" s="100"/>
      <c r="NFW61" s="100"/>
      <c r="NFX61" s="100"/>
      <c r="NFY61" s="100"/>
      <c r="NFZ61" s="100"/>
      <c r="NGA61" s="100"/>
      <c r="NGB61" s="100"/>
      <c r="NGC61" s="100"/>
      <c r="NGD61" s="100"/>
      <c r="NGE61" s="100"/>
      <c r="NGF61" s="100"/>
      <c r="NGG61" s="100"/>
      <c r="NGH61" s="100"/>
      <c r="NGI61" s="100"/>
      <c r="NGJ61" s="100"/>
      <c r="NGK61" s="100"/>
      <c r="NGL61" s="100"/>
      <c r="NGM61" s="100"/>
      <c r="NGN61" s="100"/>
      <c r="NGO61" s="100"/>
      <c r="NGP61" s="100"/>
      <c r="NGQ61" s="100"/>
      <c r="NGR61" s="100"/>
      <c r="NGS61" s="100"/>
      <c r="NGT61" s="100"/>
      <c r="NGU61" s="100"/>
      <c r="NGV61" s="100"/>
      <c r="NGW61" s="100"/>
      <c r="NGX61" s="100"/>
      <c r="NGY61" s="100"/>
      <c r="NGZ61" s="100"/>
      <c r="NHA61" s="100"/>
      <c r="NHB61" s="100"/>
      <c r="NHC61" s="100"/>
      <c r="NHD61" s="100"/>
      <c r="NHE61" s="100"/>
      <c r="NHF61" s="100"/>
      <c r="NHG61" s="100"/>
      <c r="NHH61" s="100"/>
      <c r="NHI61" s="100"/>
      <c r="NHJ61" s="100"/>
      <c r="NHK61" s="100"/>
      <c r="NHL61" s="100"/>
      <c r="NHM61" s="100"/>
      <c r="NHN61" s="100"/>
      <c r="NHO61" s="100"/>
      <c r="NHP61" s="100"/>
      <c r="NHQ61" s="100"/>
      <c r="NHR61" s="100"/>
      <c r="NHS61" s="100"/>
      <c r="NHT61" s="100"/>
      <c r="NHU61" s="100"/>
      <c r="NHV61" s="100"/>
      <c r="NHW61" s="100"/>
      <c r="NHX61" s="100"/>
      <c r="NHY61" s="100"/>
      <c r="NHZ61" s="100"/>
      <c r="NIA61" s="100"/>
      <c r="NIB61" s="100"/>
      <c r="NIC61" s="100"/>
      <c r="NID61" s="100"/>
      <c r="NIE61" s="100"/>
      <c r="NIF61" s="100"/>
      <c r="NIG61" s="100"/>
      <c r="NIH61" s="100"/>
      <c r="NII61" s="100"/>
      <c r="NIJ61" s="100"/>
      <c r="NIK61" s="100"/>
      <c r="NIL61" s="100"/>
      <c r="NIM61" s="100"/>
      <c r="NIN61" s="100"/>
      <c r="NIO61" s="100"/>
      <c r="NIP61" s="100"/>
      <c r="NIQ61" s="100"/>
      <c r="NIR61" s="100"/>
      <c r="NIS61" s="100"/>
      <c r="NIT61" s="100"/>
      <c r="NIU61" s="100"/>
      <c r="NIV61" s="100"/>
      <c r="NIW61" s="100"/>
      <c r="NIX61" s="100"/>
      <c r="NIY61" s="100"/>
      <c r="NIZ61" s="100"/>
      <c r="NJA61" s="100"/>
      <c r="NJB61" s="100"/>
      <c r="NJC61" s="100"/>
      <c r="NJD61" s="100"/>
      <c r="NJE61" s="100"/>
      <c r="NJF61" s="100"/>
      <c r="NJG61" s="100"/>
      <c r="NJH61" s="100"/>
      <c r="NJI61" s="100"/>
      <c r="NJJ61" s="100"/>
      <c r="NJK61" s="100"/>
      <c r="NJL61" s="100"/>
      <c r="NJM61" s="100"/>
      <c r="NJN61" s="100"/>
      <c r="NJO61" s="100"/>
      <c r="NJP61" s="100"/>
      <c r="NJQ61" s="100"/>
      <c r="NJR61" s="100"/>
      <c r="NJS61" s="100"/>
      <c r="NJT61" s="100"/>
      <c r="NJU61" s="100"/>
      <c r="NJV61" s="100"/>
      <c r="NJW61" s="100"/>
      <c r="NJX61" s="100"/>
      <c r="NJY61" s="100"/>
      <c r="NJZ61" s="100"/>
      <c r="NKA61" s="100"/>
      <c r="NKB61" s="100"/>
      <c r="NKC61" s="100"/>
      <c r="NKD61" s="100"/>
      <c r="NKE61" s="100"/>
      <c r="NKF61" s="100"/>
      <c r="NKG61" s="100"/>
      <c r="NKH61" s="100"/>
      <c r="NKI61" s="100"/>
      <c r="NKJ61" s="100"/>
      <c r="NKK61" s="100"/>
      <c r="NKL61" s="100"/>
      <c r="NKM61" s="100"/>
      <c r="NKN61" s="100"/>
      <c r="NKO61" s="100"/>
      <c r="NKP61" s="100"/>
      <c r="NKQ61" s="100"/>
      <c r="NKR61" s="100"/>
      <c r="NKS61" s="100"/>
      <c r="NKT61" s="100"/>
      <c r="NKU61" s="100"/>
      <c r="NKV61" s="100"/>
      <c r="NKW61" s="100"/>
      <c r="NKX61" s="100"/>
      <c r="NKY61" s="100"/>
      <c r="NKZ61" s="100"/>
      <c r="NLA61" s="100"/>
      <c r="NLB61" s="100"/>
      <c r="NLC61" s="100"/>
      <c r="NLD61" s="100"/>
      <c r="NLE61" s="100"/>
      <c r="NLF61" s="100"/>
      <c r="NLG61" s="100"/>
      <c r="NLH61" s="100"/>
      <c r="NLI61" s="100"/>
      <c r="NLJ61" s="100"/>
      <c r="NLK61" s="100"/>
      <c r="NLL61" s="100"/>
      <c r="NLM61" s="100"/>
      <c r="NLN61" s="100"/>
      <c r="NLO61" s="100"/>
      <c r="NLP61" s="100"/>
      <c r="NLQ61" s="100"/>
      <c r="NLR61" s="100"/>
      <c r="NLS61" s="100"/>
      <c r="NLT61" s="100"/>
      <c r="NLU61" s="100"/>
      <c r="NLV61" s="100"/>
      <c r="NLW61" s="100"/>
      <c r="NLX61" s="100"/>
      <c r="NLY61" s="100"/>
      <c r="NLZ61" s="100"/>
      <c r="NMA61" s="100"/>
      <c r="NMB61" s="100"/>
      <c r="NMC61" s="100"/>
      <c r="NMD61" s="100"/>
      <c r="NME61" s="100"/>
      <c r="NMF61" s="100"/>
      <c r="NMG61" s="100"/>
      <c r="NMH61" s="100"/>
      <c r="NMI61" s="100"/>
      <c r="NMJ61" s="100"/>
      <c r="NMK61" s="100"/>
      <c r="NML61" s="100"/>
      <c r="NMM61" s="100"/>
      <c r="NMN61" s="100"/>
      <c r="NMO61" s="100"/>
      <c r="NMP61" s="100"/>
      <c r="NMQ61" s="100"/>
      <c r="NMR61" s="100"/>
      <c r="NMS61" s="100"/>
      <c r="NMT61" s="100"/>
      <c r="NMU61" s="100"/>
      <c r="NMV61" s="100"/>
      <c r="NMW61" s="100"/>
      <c r="NMX61" s="100"/>
      <c r="NMY61" s="100"/>
      <c r="NMZ61" s="100"/>
      <c r="NNA61" s="100"/>
      <c r="NNB61" s="100"/>
      <c r="NNC61" s="100"/>
      <c r="NND61" s="100"/>
      <c r="NNE61" s="100"/>
      <c r="NNF61" s="100"/>
      <c r="NNG61" s="100"/>
      <c r="NNH61" s="100"/>
      <c r="NNI61" s="100"/>
      <c r="NNJ61" s="100"/>
      <c r="NNK61" s="100"/>
      <c r="NNL61" s="100"/>
      <c r="NNM61" s="100"/>
      <c r="NNN61" s="100"/>
      <c r="NNO61" s="100"/>
      <c r="NNP61" s="100"/>
      <c r="NNQ61" s="100"/>
      <c r="NNR61" s="100"/>
      <c r="NNS61" s="100"/>
      <c r="NNT61" s="100"/>
      <c r="NNU61" s="100"/>
      <c r="NNV61" s="100"/>
      <c r="NNW61" s="100"/>
      <c r="NNX61" s="100"/>
      <c r="NNY61" s="100"/>
      <c r="NNZ61" s="100"/>
      <c r="NOA61" s="100"/>
      <c r="NOB61" s="100"/>
      <c r="NOC61" s="100"/>
      <c r="NOD61" s="100"/>
      <c r="NOE61" s="100"/>
      <c r="NOF61" s="100"/>
      <c r="NOG61" s="100"/>
      <c r="NOH61" s="100"/>
      <c r="NOI61" s="100"/>
      <c r="NOJ61" s="100"/>
      <c r="NOK61" s="100"/>
      <c r="NOL61" s="100"/>
      <c r="NOM61" s="100"/>
      <c r="NON61" s="100"/>
      <c r="NOO61" s="100"/>
      <c r="NOP61" s="100"/>
      <c r="NOQ61" s="100"/>
      <c r="NOR61" s="100"/>
      <c r="NOS61" s="100"/>
      <c r="NOT61" s="100"/>
      <c r="NOU61" s="100"/>
      <c r="NOV61" s="100"/>
      <c r="NOW61" s="100"/>
      <c r="NOX61" s="100"/>
      <c r="NOY61" s="100"/>
      <c r="NOZ61" s="100"/>
      <c r="NPA61" s="100"/>
      <c r="NPB61" s="100"/>
      <c r="NPC61" s="100"/>
      <c r="NPD61" s="100"/>
      <c r="NPE61" s="100"/>
      <c r="NPF61" s="100"/>
      <c r="NPG61" s="100"/>
      <c r="NPH61" s="100"/>
      <c r="NPI61" s="100"/>
      <c r="NPJ61" s="100"/>
      <c r="NPK61" s="100"/>
      <c r="NPL61" s="100"/>
      <c r="NPM61" s="100"/>
      <c r="NPN61" s="100"/>
      <c r="NPO61" s="100"/>
      <c r="NPP61" s="100"/>
      <c r="NPQ61" s="100"/>
      <c r="NPR61" s="100"/>
      <c r="NPS61" s="100"/>
      <c r="NPT61" s="100"/>
      <c r="NPU61" s="100"/>
      <c r="NPV61" s="100"/>
      <c r="NPW61" s="100"/>
      <c r="NPX61" s="100"/>
      <c r="NPY61" s="100"/>
      <c r="NPZ61" s="100"/>
      <c r="NQA61" s="100"/>
      <c r="NQB61" s="100"/>
      <c r="NQC61" s="100"/>
      <c r="NQD61" s="100"/>
      <c r="NQE61" s="100"/>
      <c r="NQF61" s="100"/>
      <c r="NQG61" s="100"/>
      <c r="NQH61" s="100"/>
      <c r="NQI61" s="100"/>
      <c r="NQJ61" s="100"/>
      <c r="NQK61" s="100"/>
      <c r="NQL61" s="100"/>
      <c r="NQM61" s="100"/>
      <c r="NQN61" s="100"/>
      <c r="NQO61" s="100"/>
      <c r="NQP61" s="100"/>
      <c r="NQQ61" s="100"/>
      <c r="NQR61" s="100"/>
      <c r="NQS61" s="100"/>
      <c r="NQT61" s="100"/>
      <c r="NQU61" s="100"/>
      <c r="NQV61" s="100"/>
      <c r="NQW61" s="100"/>
      <c r="NQX61" s="100"/>
      <c r="NQY61" s="100"/>
      <c r="NQZ61" s="100"/>
      <c r="NRA61" s="100"/>
      <c r="NRB61" s="100"/>
      <c r="NRC61" s="100"/>
      <c r="NRD61" s="100"/>
      <c r="NRE61" s="100"/>
      <c r="NRF61" s="100"/>
      <c r="NRG61" s="100"/>
      <c r="NRH61" s="100"/>
      <c r="NRI61" s="100"/>
      <c r="NRJ61" s="100"/>
      <c r="NRK61" s="100"/>
      <c r="NRL61" s="100"/>
      <c r="NRM61" s="100"/>
      <c r="NRN61" s="100"/>
      <c r="NRO61" s="100"/>
      <c r="NRP61" s="100"/>
      <c r="NRQ61" s="100"/>
      <c r="NRR61" s="100"/>
      <c r="NRS61" s="100"/>
      <c r="NRT61" s="100"/>
      <c r="NRU61" s="100"/>
      <c r="NRV61" s="100"/>
      <c r="NRW61" s="100"/>
      <c r="NRX61" s="100"/>
      <c r="NRY61" s="100"/>
      <c r="NRZ61" s="100"/>
      <c r="NSA61" s="100"/>
      <c r="NSB61" s="100"/>
      <c r="NSC61" s="100"/>
      <c r="NSD61" s="100"/>
      <c r="NSE61" s="100"/>
      <c r="NSF61" s="100"/>
      <c r="NSG61" s="100"/>
      <c r="NSH61" s="100"/>
      <c r="NSI61" s="100"/>
      <c r="NSJ61" s="100"/>
      <c r="NSK61" s="100"/>
      <c r="NSL61" s="100"/>
      <c r="NSM61" s="100"/>
      <c r="NSN61" s="100"/>
      <c r="NSO61" s="100"/>
      <c r="NSP61" s="100"/>
      <c r="NSQ61" s="100"/>
      <c r="NSR61" s="100"/>
      <c r="NSS61" s="100"/>
      <c r="NST61" s="100"/>
      <c r="NSU61" s="100"/>
      <c r="NSV61" s="100"/>
      <c r="NSW61" s="100"/>
      <c r="NSX61" s="100"/>
      <c r="NSY61" s="100"/>
      <c r="NSZ61" s="100"/>
      <c r="NTA61" s="100"/>
      <c r="NTB61" s="100"/>
      <c r="NTC61" s="100"/>
      <c r="NTD61" s="100"/>
      <c r="NTE61" s="100"/>
      <c r="NTF61" s="100"/>
      <c r="NTG61" s="100"/>
      <c r="NTH61" s="100"/>
      <c r="NTI61" s="100"/>
      <c r="NTJ61" s="100"/>
      <c r="NTK61" s="100"/>
      <c r="NTL61" s="100"/>
      <c r="NTM61" s="100"/>
      <c r="NTN61" s="100"/>
      <c r="NTO61" s="100"/>
      <c r="NTP61" s="100"/>
      <c r="NTQ61" s="100"/>
      <c r="NTR61" s="100"/>
      <c r="NTS61" s="100"/>
      <c r="NTT61" s="100"/>
      <c r="NTU61" s="100"/>
      <c r="NTV61" s="100"/>
      <c r="NTW61" s="100"/>
      <c r="NTX61" s="100"/>
      <c r="NTY61" s="100"/>
      <c r="NTZ61" s="100"/>
      <c r="NUA61" s="100"/>
      <c r="NUB61" s="100"/>
      <c r="NUC61" s="100"/>
      <c r="NUD61" s="100"/>
      <c r="NUE61" s="100"/>
      <c r="NUF61" s="100"/>
      <c r="NUG61" s="100"/>
      <c r="NUH61" s="100"/>
      <c r="NUI61" s="100"/>
      <c r="NUJ61" s="100"/>
      <c r="NUK61" s="100"/>
      <c r="NUL61" s="100"/>
      <c r="NUM61" s="100"/>
      <c r="NUN61" s="100"/>
      <c r="NUO61" s="100"/>
      <c r="NUP61" s="100"/>
      <c r="NUQ61" s="100"/>
      <c r="NUR61" s="100"/>
      <c r="NUS61" s="100"/>
      <c r="NUT61" s="100"/>
      <c r="NUU61" s="100"/>
      <c r="NUV61" s="100"/>
      <c r="NUW61" s="100"/>
      <c r="NUX61" s="100"/>
      <c r="NUY61" s="100"/>
      <c r="NUZ61" s="100"/>
      <c r="NVA61" s="100"/>
      <c r="NVB61" s="100"/>
      <c r="NVC61" s="100"/>
      <c r="NVD61" s="100"/>
      <c r="NVE61" s="100"/>
      <c r="NVF61" s="100"/>
      <c r="NVG61" s="100"/>
      <c r="NVH61" s="100"/>
      <c r="NVI61" s="100"/>
      <c r="NVJ61" s="100"/>
      <c r="NVK61" s="100"/>
      <c r="NVL61" s="100"/>
      <c r="NVM61" s="100"/>
      <c r="NVN61" s="100"/>
      <c r="NVO61" s="100"/>
      <c r="NVP61" s="100"/>
      <c r="NVQ61" s="100"/>
      <c r="NVR61" s="100"/>
      <c r="NVS61" s="100"/>
      <c r="NVT61" s="100"/>
      <c r="NVU61" s="100"/>
      <c r="NVV61" s="100"/>
      <c r="NVW61" s="100"/>
      <c r="NVX61" s="100"/>
      <c r="NVY61" s="100"/>
      <c r="NVZ61" s="100"/>
      <c r="NWA61" s="100"/>
      <c r="NWB61" s="100"/>
      <c r="NWC61" s="100"/>
      <c r="NWD61" s="100"/>
      <c r="NWE61" s="100"/>
      <c r="NWF61" s="100"/>
      <c r="NWG61" s="100"/>
      <c r="NWH61" s="100"/>
      <c r="NWI61" s="100"/>
      <c r="NWJ61" s="100"/>
      <c r="NWK61" s="100"/>
      <c r="NWL61" s="100"/>
      <c r="NWM61" s="100"/>
      <c r="NWN61" s="100"/>
      <c r="NWO61" s="100"/>
      <c r="NWP61" s="100"/>
      <c r="NWQ61" s="100"/>
      <c r="NWR61" s="100"/>
      <c r="NWS61" s="100"/>
      <c r="NWT61" s="100"/>
      <c r="NWU61" s="100"/>
      <c r="NWV61" s="100"/>
      <c r="NWW61" s="100"/>
      <c r="NWX61" s="100"/>
      <c r="NWY61" s="100"/>
      <c r="NWZ61" s="100"/>
      <c r="NXA61" s="100"/>
      <c r="NXB61" s="100"/>
      <c r="NXC61" s="100"/>
      <c r="NXD61" s="100"/>
      <c r="NXE61" s="100"/>
      <c r="NXF61" s="100"/>
      <c r="NXG61" s="100"/>
      <c r="NXH61" s="100"/>
      <c r="NXI61" s="100"/>
      <c r="NXJ61" s="100"/>
      <c r="NXK61" s="100"/>
      <c r="NXL61" s="100"/>
      <c r="NXM61" s="100"/>
      <c r="NXN61" s="100"/>
      <c r="NXO61" s="100"/>
      <c r="NXP61" s="100"/>
      <c r="NXQ61" s="100"/>
      <c r="NXR61" s="100"/>
      <c r="NXS61" s="100"/>
      <c r="NXT61" s="100"/>
      <c r="NXU61" s="100"/>
      <c r="NXV61" s="100"/>
      <c r="NXW61" s="100"/>
      <c r="NXX61" s="100"/>
      <c r="NXY61" s="100"/>
      <c r="NXZ61" s="100"/>
      <c r="NYA61" s="100"/>
      <c r="NYB61" s="100"/>
      <c r="NYC61" s="100"/>
      <c r="NYD61" s="100"/>
      <c r="NYE61" s="100"/>
      <c r="NYF61" s="100"/>
      <c r="NYG61" s="100"/>
      <c r="NYH61" s="100"/>
      <c r="NYI61" s="100"/>
      <c r="NYJ61" s="100"/>
      <c r="NYK61" s="100"/>
      <c r="NYL61" s="100"/>
      <c r="NYM61" s="100"/>
      <c r="NYN61" s="100"/>
      <c r="NYO61" s="100"/>
      <c r="NYP61" s="100"/>
      <c r="NYQ61" s="100"/>
      <c r="NYR61" s="100"/>
      <c r="NYS61" s="100"/>
      <c r="NYT61" s="100"/>
      <c r="NYU61" s="100"/>
      <c r="NYV61" s="100"/>
      <c r="NYW61" s="100"/>
      <c r="NYX61" s="100"/>
      <c r="NYY61" s="100"/>
      <c r="NYZ61" s="100"/>
      <c r="NZA61" s="100"/>
      <c r="NZB61" s="100"/>
      <c r="NZC61" s="100"/>
      <c r="NZD61" s="100"/>
      <c r="NZE61" s="100"/>
      <c r="NZF61" s="100"/>
      <c r="NZG61" s="100"/>
      <c r="NZH61" s="100"/>
      <c r="NZI61" s="100"/>
      <c r="NZJ61" s="100"/>
      <c r="NZK61" s="100"/>
      <c r="NZL61" s="100"/>
      <c r="NZM61" s="100"/>
      <c r="NZN61" s="100"/>
      <c r="NZO61" s="100"/>
      <c r="NZP61" s="100"/>
      <c r="NZQ61" s="100"/>
      <c r="NZR61" s="100"/>
      <c r="NZS61" s="100"/>
      <c r="NZT61" s="100"/>
      <c r="NZU61" s="100"/>
      <c r="NZV61" s="100"/>
      <c r="NZW61" s="100"/>
      <c r="NZX61" s="100"/>
      <c r="NZY61" s="100"/>
      <c r="NZZ61" s="100"/>
      <c r="OAA61" s="100"/>
      <c r="OAB61" s="100"/>
      <c r="OAC61" s="100"/>
      <c r="OAD61" s="100"/>
      <c r="OAE61" s="100"/>
      <c r="OAF61" s="100"/>
      <c r="OAG61" s="100"/>
      <c r="OAH61" s="100"/>
      <c r="OAI61" s="100"/>
      <c r="OAJ61" s="100"/>
      <c r="OAK61" s="100"/>
      <c r="OAL61" s="100"/>
      <c r="OAM61" s="100"/>
      <c r="OAN61" s="100"/>
      <c r="OAO61" s="100"/>
      <c r="OAP61" s="100"/>
      <c r="OAQ61" s="100"/>
      <c r="OAR61" s="100"/>
      <c r="OAS61" s="100"/>
      <c r="OAT61" s="100"/>
      <c r="OAU61" s="100"/>
      <c r="OAV61" s="100"/>
      <c r="OAW61" s="100"/>
      <c r="OAX61" s="100"/>
      <c r="OAY61" s="100"/>
      <c r="OAZ61" s="100"/>
      <c r="OBA61" s="100"/>
      <c r="OBB61" s="100"/>
      <c r="OBC61" s="100"/>
      <c r="OBD61" s="100"/>
      <c r="OBE61" s="100"/>
      <c r="OBF61" s="100"/>
      <c r="OBG61" s="100"/>
      <c r="OBH61" s="100"/>
      <c r="OBI61" s="100"/>
      <c r="OBJ61" s="100"/>
      <c r="OBK61" s="100"/>
      <c r="OBL61" s="100"/>
      <c r="OBM61" s="100"/>
      <c r="OBN61" s="100"/>
      <c r="OBO61" s="100"/>
      <c r="OBP61" s="100"/>
      <c r="OBQ61" s="100"/>
      <c r="OBR61" s="100"/>
      <c r="OBS61" s="100"/>
      <c r="OBT61" s="100"/>
      <c r="OBU61" s="100"/>
      <c r="OBV61" s="100"/>
      <c r="OBW61" s="100"/>
      <c r="OBX61" s="100"/>
      <c r="OBY61" s="100"/>
      <c r="OBZ61" s="100"/>
      <c r="OCA61" s="100"/>
      <c r="OCB61" s="100"/>
      <c r="OCC61" s="100"/>
      <c r="OCD61" s="100"/>
      <c r="OCE61" s="100"/>
      <c r="OCF61" s="100"/>
      <c r="OCG61" s="100"/>
      <c r="OCH61" s="100"/>
      <c r="OCI61" s="100"/>
      <c r="OCJ61" s="100"/>
      <c r="OCK61" s="100"/>
      <c r="OCL61" s="100"/>
      <c r="OCM61" s="100"/>
      <c r="OCN61" s="100"/>
      <c r="OCO61" s="100"/>
      <c r="OCP61" s="100"/>
      <c r="OCQ61" s="100"/>
      <c r="OCR61" s="100"/>
      <c r="OCS61" s="100"/>
      <c r="OCT61" s="100"/>
      <c r="OCU61" s="100"/>
      <c r="OCV61" s="100"/>
      <c r="OCW61" s="100"/>
      <c r="OCX61" s="100"/>
      <c r="OCY61" s="100"/>
      <c r="OCZ61" s="100"/>
      <c r="ODA61" s="100"/>
      <c r="ODB61" s="100"/>
      <c r="ODC61" s="100"/>
      <c r="ODD61" s="100"/>
      <c r="ODE61" s="100"/>
      <c r="ODF61" s="100"/>
      <c r="ODG61" s="100"/>
      <c r="ODH61" s="100"/>
      <c r="ODI61" s="100"/>
      <c r="ODJ61" s="100"/>
      <c r="ODK61" s="100"/>
      <c r="ODL61" s="100"/>
      <c r="ODM61" s="100"/>
      <c r="ODN61" s="100"/>
      <c r="ODO61" s="100"/>
      <c r="ODP61" s="100"/>
      <c r="ODQ61" s="100"/>
      <c r="ODR61" s="100"/>
      <c r="ODS61" s="100"/>
      <c r="ODT61" s="100"/>
      <c r="ODU61" s="100"/>
      <c r="ODV61" s="100"/>
      <c r="ODW61" s="100"/>
      <c r="ODX61" s="100"/>
      <c r="ODY61" s="100"/>
      <c r="ODZ61" s="100"/>
      <c r="OEA61" s="100"/>
      <c r="OEB61" s="100"/>
      <c r="OEC61" s="100"/>
      <c r="OED61" s="100"/>
      <c r="OEE61" s="100"/>
      <c r="OEF61" s="100"/>
      <c r="OEG61" s="100"/>
      <c r="OEH61" s="100"/>
      <c r="OEI61" s="100"/>
      <c r="OEJ61" s="100"/>
      <c r="OEK61" s="100"/>
      <c r="OEL61" s="100"/>
      <c r="OEM61" s="100"/>
      <c r="OEN61" s="100"/>
      <c r="OEO61" s="100"/>
      <c r="OEP61" s="100"/>
      <c r="OEQ61" s="100"/>
      <c r="OER61" s="100"/>
      <c r="OES61" s="100"/>
      <c r="OET61" s="100"/>
      <c r="OEU61" s="100"/>
      <c r="OEV61" s="100"/>
      <c r="OEW61" s="100"/>
      <c r="OEX61" s="100"/>
      <c r="OEY61" s="100"/>
      <c r="OEZ61" s="100"/>
      <c r="OFA61" s="100"/>
      <c r="OFB61" s="100"/>
      <c r="OFC61" s="100"/>
      <c r="OFD61" s="100"/>
      <c r="OFE61" s="100"/>
      <c r="OFF61" s="100"/>
      <c r="OFG61" s="100"/>
      <c r="OFH61" s="100"/>
      <c r="OFI61" s="100"/>
      <c r="OFJ61" s="100"/>
      <c r="OFK61" s="100"/>
      <c r="OFL61" s="100"/>
      <c r="OFM61" s="100"/>
      <c r="OFN61" s="100"/>
      <c r="OFO61" s="100"/>
      <c r="OFP61" s="100"/>
      <c r="OFQ61" s="100"/>
      <c r="OFR61" s="100"/>
      <c r="OFS61" s="100"/>
      <c r="OFT61" s="100"/>
      <c r="OFU61" s="100"/>
      <c r="OFV61" s="100"/>
      <c r="OFW61" s="100"/>
      <c r="OFX61" s="100"/>
      <c r="OFY61" s="100"/>
      <c r="OFZ61" s="100"/>
      <c r="OGA61" s="100"/>
      <c r="OGB61" s="100"/>
      <c r="OGC61" s="100"/>
      <c r="OGD61" s="100"/>
      <c r="OGE61" s="100"/>
      <c r="OGF61" s="100"/>
      <c r="OGG61" s="100"/>
      <c r="OGH61" s="100"/>
      <c r="OGI61" s="100"/>
      <c r="OGJ61" s="100"/>
      <c r="OGK61" s="100"/>
      <c r="OGL61" s="100"/>
      <c r="OGM61" s="100"/>
      <c r="OGN61" s="100"/>
      <c r="OGO61" s="100"/>
      <c r="OGP61" s="100"/>
      <c r="OGQ61" s="100"/>
      <c r="OGR61" s="100"/>
      <c r="OGS61" s="100"/>
      <c r="OGT61" s="100"/>
      <c r="OGU61" s="100"/>
      <c r="OGV61" s="100"/>
      <c r="OGW61" s="100"/>
      <c r="OGX61" s="100"/>
      <c r="OGY61" s="100"/>
      <c r="OGZ61" s="100"/>
      <c r="OHA61" s="100"/>
      <c r="OHB61" s="100"/>
      <c r="OHC61" s="100"/>
      <c r="OHD61" s="100"/>
      <c r="OHE61" s="100"/>
      <c r="OHF61" s="100"/>
      <c r="OHG61" s="100"/>
      <c r="OHH61" s="100"/>
      <c r="OHI61" s="100"/>
      <c r="OHJ61" s="100"/>
      <c r="OHK61" s="100"/>
      <c r="OHL61" s="100"/>
      <c r="OHM61" s="100"/>
      <c r="OHN61" s="100"/>
      <c r="OHO61" s="100"/>
      <c r="OHP61" s="100"/>
      <c r="OHQ61" s="100"/>
      <c r="OHR61" s="100"/>
      <c r="OHS61" s="100"/>
      <c r="OHT61" s="100"/>
      <c r="OHU61" s="100"/>
      <c r="OHV61" s="100"/>
      <c r="OHW61" s="100"/>
      <c r="OHX61" s="100"/>
      <c r="OHY61" s="100"/>
      <c r="OHZ61" s="100"/>
      <c r="OIA61" s="100"/>
      <c r="OIB61" s="100"/>
      <c r="OIC61" s="100"/>
      <c r="OID61" s="100"/>
      <c r="OIE61" s="100"/>
      <c r="OIF61" s="100"/>
      <c r="OIG61" s="100"/>
      <c r="OIH61" s="100"/>
      <c r="OII61" s="100"/>
      <c r="OIJ61" s="100"/>
      <c r="OIK61" s="100"/>
      <c r="OIL61" s="100"/>
      <c r="OIM61" s="100"/>
      <c r="OIN61" s="100"/>
      <c r="OIO61" s="100"/>
      <c r="OIP61" s="100"/>
      <c r="OIQ61" s="100"/>
      <c r="OIR61" s="100"/>
      <c r="OIS61" s="100"/>
      <c r="OIT61" s="100"/>
      <c r="OIU61" s="100"/>
      <c r="OIV61" s="100"/>
      <c r="OIW61" s="100"/>
      <c r="OIX61" s="100"/>
      <c r="OIY61" s="100"/>
      <c r="OIZ61" s="100"/>
      <c r="OJA61" s="100"/>
      <c r="OJB61" s="100"/>
      <c r="OJC61" s="100"/>
      <c r="OJD61" s="100"/>
      <c r="OJE61" s="100"/>
      <c r="OJF61" s="100"/>
      <c r="OJG61" s="100"/>
      <c r="OJH61" s="100"/>
      <c r="OJI61" s="100"/>
      <c r="OJJ61" s="100"/>
      <c r="OJK61" s="100"/>
      <c r="OJL61" s="100"/>
      <c r="OJM61" s="100"/>
      <c r="OJN61" s="100"/>
      <c r="OJO61" s="100"/>
      <c r="OJP61" s="100"/>
      <c r="OJQ61" s="100"/>
      <c r="OJR61" s="100"/>
      <c r="OJS61" s="100"/>
      <c r="OJT61" s="100"/>
      <c r="OJU61" s="100"/>
      <c r="OJV61" s="100"/>
      <c r="OJW61" s="100"/>
      <c r="OJX61" s="100"/>
      <c r="OJY61" s="100"/>
      <c r="OJZ61" s="100"/>
      <c r="OKA61" s="100"/>
      <c r="OKB61" s="100"/>
      <c r="OKC61" s="100"/>
      <c r="OKD61" s="100"/>
      <c r="OKE61" s="100"/>
      <c r="OKF61" s="100"/>
      <c r="OKG61" s="100"/>
      <c r="OKH61" s="100"/>
      <c r="OKI61" s="100"/>
      <c r="OKJ61" s="100"/>
      <c r="OKK61" s="100"/>
      <c r="OKL61" s="100"/>
      <c r="OKM61" s="100"/>
      <c r="OKN61" s="100"/>
      <c r="OKO61" s="100"/>
      <c r="OKP61" s="100"/>
      <c r="OKQ61" s="100"/>
      <c r="OKR61" s="100"/>
      <c r="OKS61" s="100"/>
      <c r="OKT61" s="100"/>
      <c r="OKU61" s="100"/>
      <c r="OKV61" s="100"/>
      <c r="OKW61" s="100"/>
      <c r="OKX61" s="100"/>
      <c r="OKY61" s="100"/>
      <c r="OKZ61" s="100"/>
      <c r="OLA61" s="100"/>
      <c r="OLB61" s="100"/>
      <c r="OLC61" s="100"/>
      <c r="OLD61" s="100"/>
      <c r="OLE61" s="100"/>
      <c r="OLF61" s="100"/>
      <c r="OLG61" s="100"/>
      <c r="OLH61" s="100"/>
      <c r="OLI61" s="100"/>
      <c r="OLJ61" s="100"/>
      <c r="OLK61" s="100"/>
      <c r="OLL61" s="100"/>
      <c r="OLM61" s="100"/>
      <c r="OLN61" s="100"/>
      <c r="OLO61" s="100"/>
      <c r="OLP61" s="100"/>
      <c r="OLQ61" s="100"/>
      <c r="OLR61" s="100"/>
      <c r="OLS61" s="100"/>
      <c r="OLT61" s="100"/>
      <c r="OLU61" s="100"/>
      <c r="OLV61" s="100"/>
      <c r="OLW61" s="100"/>
      <c r="OLX61" s="100"/>
      <c r="OLY61" s="100"/>
      <c r="OLZ61" s="100"/>
      <c r="OMA61" s="100"/>
      <c r="OMB61" s="100"/>
      <c r="OMC61" s="100"/>
      <c r="OMD61" s="100"/>
      <c r="OME61" s="100"/>
      <c r="OMF61" s="100"/>
      <c r="OMG61" s="100"/>
      <c r="OMH61" s="100"/>
      <c r="OMI61" s="100"/>
      <c r="OMJ61" s="100"/>
      <c r="OMK61" s="100"/>
      <c r="OML61" s="100"/>
      <c r="OMM61" s="100"/>
      <c r="OMN61" s="100"/>
      <c r="OMO61" s="100"/>
      <c r="OMP61" s="100"/>
      <c r="OMQ61" s="100"/>
      <c r="OMR61" s="100"/>
      <c r="OMS61" s="100"/>
      <c r="OMT61" s="100"/>
      <c r="OMU61" s="100"/>
      <c r="OMV61" s="100"/>
      <c r="OMW61" s="100"/>
      <c r="OMX61" s="100"/>
      <c r="OMY61" s="100"/>
      <c r="OMZ61" s="100"/>
      <c r="ONA61" s="100"/>
      <c r="ONB61" s="100"/>
      <c r="ONC61" s="100"/>
      <c r="OND61" s="100"/>
      <c r="ONE61" s="100"/>
      <c r="ONF61" s="100"/>
      <c r="ONG61" s="100"/>
      <c r="ONH61" s="100"/>
      <c r="ONI61" s="100"/>
      <c r="ONJ61" s="100"/>
      <c r="ONK61" s="100"/>
      <c r="ONL61" s="100"/>
      <c r="ONM61" s="100"/>
      <c r="ONN61" s="100"/>
      <c r="ONO61" s="100"/>
      <c r="ONP61" s="100"/>
      <c r="ONQ61" s="100"/>
      <c r="ONR61" s="100"/>
      <c r="ONS61" s="100"/>
      <c r="ONT61" s="100"/>
      <c r="ONU61" s="100"/>
      <c r="ONV61" s="100"/>
      <c r="ONW61" s="100"/>
      <c r="ONX61" s="100"/>
      <c r="ONY61" s="100"/>
      <c r="ONZ61" s="100"/>
      <c r="OOA61" s="100"/>
      <c r="OOB61" s="100"/>
      <c r="OOC61" s="100"/>
      <c r="OOD61" s="100"/>
      <c r="OOE61" s="100"/>
      <c r="OOF61" s="100"/>
      <c r="OOG61" s="100"/>
      <c r="OOH61" s="100"/>
      <c r="OOI61" s="100"/>
      <c r="OOJ61" s="100"/>
      <c r="OOK61" s="100"/>
      <c r="OOL61" s="100"/>
      <c r="OOM61" s="100"/>
      <c r="OON61" s="100"/>
      <c r="OOO61" s="100"/>
      <c r="OOP61" s="100"/>
      <c r="OOQ61" s="100"/>
      <c r="OOR61" s="100"/>
      <c r="OOS61" s="100"/>
      <c r="OOT61" s="100"/>
      <c r="OOU61" s="100"/>
      <c r="OOV61" s="100"/>
      <c r="OOW61" s="100"/>
      <c r="OOX61" s="100"/>
      <c r="OOY61" s="100"/>
      <c r="OOZ61" s="100"/>
      <c r="OPA61" s="100"/>
      <c r="OPB61" s="100"/>
      <c r="OPC61" s="100"/>
      <c r="OPD61" s="100"/>
      <c r="OPE61" s="100"/>
      <c r="OPF61" s="100"/>
      <c r="OPG61" s="100"/>
      <c r="OPH61" s="100"/>
      <c r="OPI61" s="100"/>
      <c r="OPJ61" s="100"/>
      <c r="OPK61" s="100"/>
      <c r="OPL61" s="100"/>
      <c r="OPM61" s="100"/>
      <c r="OPN61" s="100"/>
      <c r="OPO61" s="100"/>
      <c r="OPP61" s="100"/>
      <c r="OPQ61" s="100"/>
      <c r="OPR61" s="100"/>
      <c r="OPS61" s="100"/>
      <c r="OPT61" s="100"/>
      <c r="OPU61" s="100"/>
      <c r="OPV61" s="100"/>
      <c r="OPW61" s="100"/>
      <c r="OPX61" s="100"/>
      <c r="OPY61" s="100"/>
      <c r="OPZ61" s="100"/>
      <c r="OQA61" s="100"/>
      <c r="OQB61" s="100"/>
      <c r="OQC61" s="100"/>
      <c r="OQD61" s="100"/>
      <c r="OQE61" s="100"/>
      <c r="OQF61" s="100"/>
      <c r="OQG61" s="100"/>
      <c r="OQH61" s="100"/>
      <c r="OQI61" s="100"/>
      <c r="OQJ61" s="100"/>
      <c r="OQK61" s="100"/>
      <c r="OQL61" s="100"/>
      <c r="OQM61" s="100"/>
      <c r="OQN61" s="100"/>
      <c r="OQO61" s="100"/>
      <c r="OQP61" s="100"/>
      <c r="OQQ61" s="100"/>
      <c r="OQR61" s="100"/>
      <c r="OQS61" s="100"/>
      <c r="OQT61" s="100"/>
      <c r="OQU61" s="100"/>
      <c r="OQV61" s="100"/>
      <c r="OQW61" s="100"/>
      <c r="OQX61" s="100"/>
      <c r="OQY61" s="100"/>
      <c r="OQZ61" s="100"/>
      <c r="ORA61" s="100"/>
      <c r="ORB61" s="100"/>
      <c r="ORC61" s="100"/>
      <c r="ORD61" s="100"/>
      <c r="ORE61" s="100"/>
      <c r="ORF61" s="100"/>
      <c r="ORG61" s="100"/>
      <c r="ORH61" s="100"/>
      <c r="ORI61" s="100"/>
      <c r="ORJ61" s="100"/>
      <c r="ORK61" s="100"/>
      <c r="ORL61" s="100"/>
      <c r="ORM61" s="100"/>
      <c r="ORN61" s="100"/>
      <c r="ORO61" s="100"/>
      <c r="ORP61" s="100"/>
      <c r="ORQ61" s="100"/>
      <c r="ORR61" s="100"/>
      <c r="ORS61" s="100"/>
      <c r="ORT61" s="100"/>
      <c r="ORU61" s="100"/>
      <c r="ORV61" s="100"/>
      <c r="ORW61" s="100"/>
      <c r="ORX61" s="100"/>
      <c r="ORY61" s="100"/>
      <c r="ORZ61" s="100"/>
      <c r="OSA61" s="100"/>
      <c r="OSB61" s="100"/>
      <c r="OSC61" s="100"/>
      <c r="OSD61" s="100"/>
      <c r="OSE61" s="100"/>
      <c r="OSF61" s="100"/>
      <c r="OSG61" s="100"/>
      <c r="OSH61" s="100"/>
      <c r="OSI61" s="100"/>
      <c r="OSJ61" s="100"/>
      <c r="OSK61" s="100"/>
      <c r="OSL61" s="100"/>
      <c r="OSM61" s="100"/>
      <c r="OSN61" s="100"/>
      <c r="OSO61" s="100"/>
      <c r="OSP61" s="100"/>
      <c r="OSQ61" s="100"/>
      <c r="OSR61" s="100"/>
      <c r="OSS61" s="100"/>
      <c r="OST61" s="100"/>
      <c r="OSU61" s="100"/>
      <c r="OSV61" s="100"/>
      <c r="OSW61" s="100"/>
      <c r="OSX61" s="100"/>
      <c r="OSY61" s="100"/>
      <c r="OSZ61" s="100"/>
      <c r="OTA61" s="100"/>
      <c r="OTB61" s="100"/>
      <c r="OTC61" s="100"/>
      <c r="OTD61" s="100"/>
      <c r="OTE61" s="100"/>
      <c r="OTF61" s="100"/>
      <c r="OTG61" s="100"/>
      <c r="OTH61" s="100"/>
      <c r="OTI61" s="100"/>
      <c r="OTJ61" s="100"/>
      <c r="OTK61" s="100"/>
      <c r="OTL61" s="100"/>
      <c r="OTM61" s="100"/>
      <c r="OTN61" s="100"/>
      <c r="OTO61" s="100"/>
      <c r="OTP61" s="100"/>
      <c r="OTQ61" s="100"/>
      <c r="OTR61" s="100"/>
      <c r="OTS61" s="100"/>
      <c r="OTT61" s="100"/>
      <c r="OTU61" s="100"/>
      <c r="OTV61" s="100"/>
      <c r="OTW61" s="100"/>
      <c r="OTX61" s="100"/>
      <c r="OTY61" s="100"/>
      <c r="OTZ61" s="100"/>
      <c r="OUA61" s="100"/>
      <c r="OUB61" s="100"/>
      <c r="OUC61" s="100"/>
      <c r="OUD61" s="100"/>
      <c r="OUE61" s="100"/>
      <c r="OUF61" s="100"/>
      <c r="OUG61" s="100"/>
      <c r="OUH61" s="100"/>
      <c r="OUI61" s="100"/>
      <c r="OUJ61" s="100"/>
      <c r="OUK61" s="100"/>
      <c r="OUL61" s="100"/>
      <c r="OUM61" s="100"/>
      <c r="OUN61" s="100"/>
      <c r="OUO61" s="100"/>
      <c r="OUP61" s="100"/>
      <c r="OUQ61" s="100"/>
      <c r="OUR61" s="100"/>
      <c r="OUS61" s="100"/>
      <c r="OUT61" s="100"/>
      <c r="OUU61" s="100"/>
      <c r="OUV61" s="100"/>
      <c r="OUW61" s="100"/>
      <c r="OUX61" s="100"/>
      <c r="OUY61" s="100"/>
      <c r="OUZ61" s="100"/>
      <c r="OVA61" s="100"/>
      <c r="OVB61" s="100"/>
      <c r="OVC61" s="100"/>
      <c r="OVD61" s="100"/>
      <c r="OVE61" s="100"/>
      <c r="OVF61" s="100"/>
      <c r="OVG61" s="100"/>
      <c r="OVH61" s="100"/>
      <c r="OVI61" s="100"/>
      <c r="OVJ61" s="100"/>
      <c r="OVK61" s="100"/>
      <c r="OVL61" s="100"/>
      <c r="OVM61" s="100"/>
      <c r="OVN61" s="100"/>
      <c r="OVO61" s="100"/>
      <c r="OVP61" s="100"/>
      <c r="OVQ61" s="100"/>
      <c r="OVR61" s="100"/>
      <c r="OVS61" s="100"/>
      <c r="OVT61" s="100"/>
      <c r="OVU61" s="100"/>
      <c r="OVV61" s="100"/>
      <c r="OVW61" s="100"/>
      <c r="OVX61" s="100"/>
      <c r="OVY61" s="100"/>
      <c r="OVZ61" s="100"/>
      <c r="OWA61" s="100"/>
      <c r="OWB61" s="100"/>
      <c r="OWC61" s="100"/>
      <c r="OWD61" s="100"/>
      <c r="OWE61" s="100"/>
      <c r="OWF61" s="100"/>
      <c r="OWG61" s="100"/>
      <c r="OWH61" s="100"/>
      <c r="OWI61" s="100"/>
      <c r="OWJ61" s="100"/>
      <c r="OWK61" s="100"/>
      <c r="OWL61" s="100"/>
      <c r="OWM61" s="100"/>
      <c r="OWN61" s="100"/>
      <c r="OWO61" s="100"/>
      <c r="OWP61" s="100"/>
      <c r="OWQ61" s="100"/>
      <c r="OWR61" s="100"/>
      <c r="OWS61" s="100"/>
      <c r="OWT61" s="100"/>
      <c r="OWU61" s="100"/>
      <c r="OWV61" s="100"/>
      <c r="OWW61" s="100"/>
      <c r="OWX61" s="100"/>
      <c r="OWY61" s="100"/>
      <c r="OWZ61" s="100"/>
      <c r="OXA61" s="100"/>
      <c r="OXB61" s="100"/>
      <c r="OXC61" s="100"/>
      <c r="OXD61" s="100"/>
      <c r="OXE61" s="100"/>
      <c r="OXF61" s="100"/>
      <c r="OXG61" s="100"/>
      <c r="OXH61" s="100"/>
      <c r="OXI61" s="100"/>
      <c r="OXJ61" s="100"/>
      <c r="OXK61" s="100"/>
      <c r="OXL61" s="100"/>
      <c r="OXM61" s="100"/>
      <c r="OXN61" s="100"/>
      <c r="OXO61" s="100"/>
      <c r="OXP61" s="100"/>
      <c r="OXQ61" s="100"/>
      <c r="OXR61" s="100"/>
      <c r="OXS61" s="100"/>
      <c r="OXT61" s="100"/>
      <c r="OXU61" s="100"/>
      <c r="OXV61" s="100"/>
      <c r="OXW61" s="100"/>
      <c r="OXX61" s="100"/>
      <c r="OXY61" s="100"/>
      <c r="OXZ61" s="100"/>
      <c r="OYA61" s="100"/>
      <c r="OYB61" s="100"/>
      <c r="OYC61" s="100"/>
      <c r="OYD61" s="100"/>
      <c r="OYE61" s="100"/>
      <c r="OYF61" s="100"/>
      <c r="OYG61" s="100"/>
      <c r="OYH61" s="100"/>
      <c r="OYI61" s="100"/>
      <c r="OYJ61" s="100"/>
      <c r="OYK61" s="100"/>
      <c r="OYL61" s="100"/>
      <c r="OYM61" s="100"/>
      <c r="OYN61" s="100"/>
      <c r="OYO61" s="100"/>
      <c r="OYP61" s="100"/>
      <c r="OYQ61" s="100"/>
      <c r="OYR61" s="100"/>
      <c r="OYS61" s="100"/>
      <c r="OYT61" s="100"/>
      <c r="OYU61" s="100"/>
      <c r="OYV61" s="100"/>
      <c r="OYW61" s="100"/>
      <c r="OYX61" s="100"/>
      <c r="OYY61" s="100"/>
      <c r="OYZ61" s="100"/>
      <c r="OZA61" s="100"/>
      <c r="OZB61" s="100"/>
      <c r="OZC61" s="100"/>
      <c r="OZD61" s="100"/>
      <c r="OZE61" s="100"/>
      <c r="OZF61" s="100"/>
      <c r="OZG61" s="100"/>
      <c r="OZH61" s="100"/>
      <c r="OZI61" s="100"/>
      <c r="OZJ61" s="100"/>
      <c r="OZK61" s="100"/>
      <c r="OZL61" s="100"/>
      <c r="OZM61" s="100"/>
      <c r="OZN61" s="100"/>
      <c r="OZO61" s="100"/>
      <c r="OZP61" s="100"/>
      <c r="OZQ61" s="100"/>
      <c r="OZR61" s="100"/>
      <c r="OZS61" s="100"/>
      <c r="OZT61" s="100"/>
      <c r="OZU61" s="100"/>
      <c r="OZV61" s="100"/>
      <c r="OZW61" s="100"/>
      <c r="OZX61" s="100"/>
      <c r="OZY61" s="100"/>
      <c r="OZZ61" s="100"/>
      <c r="PAA61" s="100"/>
      <c r="PAB61" s="100"/>
      <c r="PAC61" s="100"/>
      <c r="PAD61" s="100"/>
      <c r="PAE61" s="100"/>
      <c r="PAF61" s="100"/>
      <c r="PAG61" s="100"/>
      <c r="PAH61" s="100"/>
      <c r="PAI61" s="100"/>
      <c r="PAJ61" s="100"/>
      <c r="PAK61" s="100"/>
      <c r="PAL61" s="100"/>
      <c r="PAM61" s="100"/>
      <c r="PAN61" s="100"/>
      <c r="PAO61" s="100"/>
      <c r="PAP61" s="100"/>
      <c r="PAQ61" s="100"/>
      <c r="PAR61" s="100"/>
      <c r="PAS61" s="100"/>
      <c r="PAT61" s="100"/>
      <c r="PAU61" s="100"/>
      <c r="PAV61" s="100"/>
      <c r="PAW61" s="100"/>
      <c r="PAX61" s="100"/>
      <c r="PAY61" s="100"/>
      <c r="PAZ61" s="100"/>
      <c r="PBA61" s="100"/>
      <c r="PBB61" s="100"/>
      <c r="PBC61" s="100"/>
      <c r="PBD61" s="100"/>
      <c r="PBE61" s="100"/>
      <c r="PBF61" s="100"/>
      <c r="PBG61" s="100"/>
      <c r="PBH61" s="100"/>
      <c r="PBI61" s="100"/>
      <c r="PBJ61" s="100"/>
      <c r="PBK61" s="100"/>
      <c r="PBL61" s="100"/>
      <c r="PBM61" s="100"/>
      <c r="PBN61" s="100"/>
      <c r="PBO61" s="100"/>
      <c r="PBP61" s="100"/>
      <c r="PBQ61" s="100"/>
      <c r="PBR61" s="100"/>
      <c r="PBS61" s="100"/>
      <c r="PBT61" s="100"/>
      <c r="PBU61" s="100"/>
      <c r="PBV61" s="100"/>
      <c r="PBW61" s="100"/>
      <c r="PBX61" s="100"/>
      <c r="PBY61" s="100"/>
      <c r="PBZ61" s="100"/>
      <c r="PCA61" s="100"/>
      <c r="PCB61" s="100"/>
      <c r="PCC61" s="100"/>
      <c r="PCD61" s="100"/>
      <c r="PCE61" s="100"/>
      <c r="PCF61" s="100"/>
      <c r="PCG61" s="100"/>
      <c r="PCH61" s="100"/>
      <c r="PCI61" s="100"/>
      <c r="PCJ61" s="100"/>
      <c r="PCK61" s="100"/>
      <c r="PCL61" s="100"/>
      <c r="PCM61" s="100"/>
      <c r="PCN61" s="100"/>
      <c r="PCO61" s="100"/>
      <c r="PCP61" s="100"/>
      <c r="PCQ61" s="100"/>
      <c r="PCR61" s="100"/>
      <c r="PCS61" s="100"/>
      <c r="PCT61" s="100"/>
      <c r="PCU61" s="100"/>
      <c r="PCV61" s="100"/>
      <c r="PCW61" s="100"/>
      <c r="PCX61" s="100"/>
      <c r="PCY61" s="100"/>
      <c r="PCZ61" s="100"/>
      <c r="PDA61" s="100"/>
      <c r="PDB61" s="100"/>
      <c r="PDC61" s="100"/>
      <c r="PDD61" s="100"/>
      <c r="PDE61" s="100"/>
      <c r="PDF61" s="100"/>
      <c r="PDG61" s="100"/>
      <c r="PDH61" s="100"/>
      <c r="PDI61" s="100"/>
      <c r="PDJ61" s="100"/>
      <c r="PDK61" s="100"/>
      <c r="PDL61" s="100"/>
      <c r="PDM61" s="100"/>
      <c r="PDN61" s="100"/>
      <c r="PDO61" s="100"/>
      <c r="PDP61" s="100"/>
      <c r="PDQ61" s="100"/>
      <c r="PDR61" s="100"/>
      <c r="PDS61" s="100"/>
      <c r="PDT61" s="100"/>
      <c r="PDU61" s="100"/>
      <c r="PDV61" s="100"/>
      <c r="PDW61" s="100"/>
      <c r="PDX61" s="100"/>
      <c r="PDY61" s="100"/>
      <c r="PDZ61" s="100"/>
      <c r="PEA61" s="100"/>
      <c r="PEB61" s="100"/>
      <c r="PEC61" s="100"/>
      <c r="PED61" s="100"/>
      <c r="PEE61" s="100"/>
      <c r="PEF61" s="100"/>
      <c r="PEG61" s="100"/>
      <c r="PEH61" s="100"/>
      <c r="PEI61" s="100"/>
      <c r="PEJ61" s="100"/>
      <c r="PEK61" s="100"/>
      <c r="PEL61" s="100"/>
      <c r="PEM61" s="100"/>
      <c r="PEN61" s="100"/>
      <c r="PEO61" s="100"/>
      <c r="PEP61" s="100"/>
      <c r="PEQ61" s="100"/>
      <c r="PER61" s="100"/>
      <c r="PES61" s="100"/>
      <c r="PET61" s="100"/>
      <c r="PEU61" s="100"/>
      <c r="PEV61" s="100"/>
      <c r="PEW61" s="100"/>
      <c r="PEX61" s="100"/>
      <c r="PEY61" s="100"/>
      <c r="PEZ61" s="100"/>
      <c r="PFA61" s="100"/>
      <c r="PFB61" s="100"/>
      <c r="PFC61" s="100"/>
      <c r="PFD61" s="100"/>
      <c r="PFE61" s="100"/>
      <c r="PFF61" s="100"/>
      <c r="PFG61" s="100"/>
      <c r="PFH61" s="100"/>
      <c r="PFI61" s="100"/>
      <c r="PFJ61" s="100"/>
      <c r="PFK61" s="100"/>
      <c r="PFL61" s="100"/>
      <c r="PFM61" s="100"/>
      <c r="PFN61" s="100"/>
      <c r="PFO61" s="100"/>
      <c r="PFP61" s="100"/>
      <c r="PFQ61" s="100"/>
      <c r="PFR61" s="100"/>
      <c r="PFS61" s="100"/>
      <c r="PFT61" s="100"/>
      <c r="PFU61" s="100"/>
      <c r="PFV61" s="100"/>
      <c r="PFW61" s="100"/>
      <c r="PFX61" s="100"/>
      <c r="PFY61" s="100"/>
      <c r="PFZ61" s="100"/>
      <c r="PGA61" s="100"/>
      <c r="PGB61" s="100"/>
      <c r="PGC61" s="100"/>
      <c r="PGD61" s="100"/>
      <c r="PGE61" s="100"/>
      <c r="PGF61" s="100"/>
      <c r="PGG61" s="100"/>
      <c r="PGH61" s="100"/>
      <c r="PGI61" s="100"/>
      <c r="PGJ61" s="100"/>
      <c r="PGK61" s="100"/>
      <c r="PGL61" s="100"/>
      <c r="PGM61" s="100"/>
      <c r="PGN61" s="100"/>
      <c r="PGO61" s="100"/>
      <c r="PGP61" s="100"/>
      <c r="PGQ61" s="100"/>
      <c r="PGR61" s="100"/>
      <c r="PGS61" s="100"/>
      <c r="PGT61" s="100"/>
      <c r="PGU61" s="100"/>
      <c r="PGV61" s="100"/>
      <c r="PGW61" s="100"/>
      <c r="PGX61" s="100"/>
      <c r="PGY61" s="100"/>
      <c r="PGZ61" s="100"/>
      <c r="PHA61" s="100"/>
      <c r="PHB61" s="100"/>
      <c r="PHC61" s="100"/>
      <c r="PHD61" s="100"/>
      <c r="PHE61" s="100"/>
      <c r="PHF61" s="100"/>
      <c r="PHG61" s="100"/>
      <c r="PHH61" s="100"/>
      <c r="PHI61" s="100"/>
      <c r="PHJ61" s="100"/>
      <c r="PHK61" s="100"/>
      <c r="PHL61" s="100"/>
      <c r="PHM61" s="100"/>
      <c r="PHN61" s="100"/>
      <c r="PHO61" s="100"/>
      <c r="PHP61" s="100"/>
      <c r="PHQ61" s="100"/>
      <c r="PHR61" s="100"/>
      <c r="PHS61" s="100"/>
      <c r="PHT61" s="100"/>
      <c r="PHU61" s="100"/>
      <c r="PHV61" s="100"/>
      <c r="PHW61" s="100"/>
      <c r="PHX61" s="100"/>
      <c r="PHY61" s="100"/>
      <c r="PHZ61" s="100"/>
      <c r="PIA61" s="100"/>
      <c r="PIB61" s="100"/>
      <c r="PIC61" s="100"/>
      <c r="PID61" s="100"/>
      <c r="PIE61" s="100"/>
      <c r="PIF61" s="100"/>
      <c r="PIG61" s="100"/>
      <c r="PIH61" s="100"/>
      <c r="PII61" s="100"/>
      <c r="PIJ61" s="100"/>
      <c r="PIK61" s="100"/>
      <c r="PIL61" s="100"/>
      <c r="PIM61" s="100"/>
      <c r="PIN61" s="100"/>
      <c r="PIO61" s="100"/>
      <c r="PIP61" s="100"/>
      <c r="PIQ61" s="100"/>
      <c r="PIR61" s="100"/>
      <c r="PIS61" s="100"/>
      <c r="PIT61" s="100"/>
      <c r="PIU61" s="100"/>
      <c r="PIV61" s="100"/>
      <c r="PIW61" s="100"/>
      <c r="PIX61" s="100"/>
      <c r="PIY61" s="100"/>
      <c r="PIZ61" s="100"/>
      <c r="PJA61" s="100"/>
      <c r="PJB61" s="100"/>
      <c r="PJC61" s="100"/>
      <c r="PJD61" s="100"/>
      <c r="PJE61" s="100"/>
      <c r="PJF61" s="100"/>
      <c r="PJG61" s="100"/>
      <c r="PJH61" s="100"/>
      <c r="PJI61" s="100"/>
      <c r="PJJ61" s="100"/>
      <c r="PJK61" s="100"/>
      <c r="PJL61" s="100"/>
      <c r="PJM61" s="100"/>
      <c r="PJN61" s="100"/>
      <c r="PJO61" s="100"/>
      <c r="PJP61" s="100"/>
      <c r="PJQ61" s="100"/>
      <c r="PJR61" s="100"/>
      <c r="PJS61" s="100"/>
      <c r="PJT61" s="100"/>
      <c r="PJU61" s="100"/>
      <c r="PJV61" s="100"/>
      <c r="PJW61" s="100"/>
      <c r="PJX61" s="100"/>
      <c r="PJY61" s="100"/>
      <c r="PJZ61" s="100"/>
      <c r="PKA61" s="100"/>
      <c r="PKB61" s="100"/>
      <c r="PKC61" s="100"/>
      <c r="PKD61" s="100"/>
      <c r="PKE61" s="100"/>
      <c r="PKF61" s="100"/>
      <c r="PKG61" s="100"/>
      <c r="PKH61" s="100"/>
      <c r="PKI61" s="100"/>
      <c r="PKJ61" s="100"/>
      <c r="PKK61" s="100"/>
      <c r="PKL61" s="100"/>
      <c r="PKM61" s="100"/>
      <c r="PKN61" s="100"/>
      <c r="PKO61" s="100"/>
      <c r="PKP61" s="100"/>
      <c r="PKQ61" s="100"/>
      <c r="PKR61" s="100"/>
      <c r="PKS61" s="100"/>
      <c r="PKT61" s="100"/>
      <c r="PKU61" s="100"/>
      <c r="PKV61" s="100"/>
      <c r="PKW61" s="100"/>
      <c r="PKX61" s="100"/>
      <c r="PKY61" s="100"/>
      <c r="PKZ61" s="100"/>
      <c r="PLA61" s="100"/>
      <c r="PLB61" s="100"/>
      <c r="PLC61" s="100"/>
      <c r="PLD61" s="100"/>
      <c r="PLE61" s="100"/>
      <c r="PLF61" s="100"/>
      <c r="PLG61" s="100"/>
      <c r="PLH61" s="100"/>
      <c r="PLI61" s="100"/>
      <c r="PLJ61" s="100"/>
      <c r="PLK61" s="100"/>
      <c r="PLL61" s="100"/>
      <c r="PLM61" s="100"/>
      <c r="PLN61" s="100"/>
      <c r="PLO61" s="100"/>
      <c r="PLP61" s="100"/>
      <c r="PLQ61" s="100"/>
      <c r="PLR61" s="100"/>
      <c r="PLS61" s="100"/>
      <c r="PLT61" s="100"/>
      <c r="PLU61" s="100"/>
      <c r="PLV61" s="100"/>
      <c r="PLW61" s="100"/>
      <c r="PLX61" s="100"/>
      <c r="PLY61" s="100"/>
      <c r="PLZ61" s="100"/>
      <c r="PMA61" s="100"/>
      <c r="PMB61" s="100"/>
      <c r="PMC61" s="100"/>
      <c r="PMD61" s="100"/>
      <c r="PME61" s="100"/>
      <c r="PMF61" s="100"/>
      <c r="PMG61" s="100"/>
      <c r="PMH61" s="100"/>
      <c r="PMI61" s="100"/>
      <c r="PMJ61" s="100"/>
      <c r="PMK61" s="100"/>
      <c r="PML61" s="100"/>
      <c r="PMM61" s="100"/>
      <c r="PMN61" s="100"/>
      <c r="PMO61" s="100"/>
      <c r="PMP61" s="100"/>
      <c r="PMQ61" s="100"/>
      <c r="PMR61" s="100"/>
      <c r="PMS61" s="100"/>
      <c r="PMT61" s="100"/>
      <c r="PMU61" s="100"/>
      <c r="PMV61" s="100"/>
      <c r="PMW61" s="100"/>
      <c r="PMX61" s="100"/>
      <c r="PMY61" s="100"/>
      <c r="PMZ61" s="100"/>
      <c r="PNA61" s="100"/>
      <c r="PNB61" s="100"/>
      <c r="PNC61" s="100"/>
      <c r="PND61" s="100"/>
      <c r="PNE61" s="100"/>
      <c r="PNF61" s="100"/>
      <c r="PNG61" s="100"/>
      <c r="PNH61" s="100"/>
      <c r="PNI61" s="100"/>
      <c r="PNJ61" s="100"/>
      <c r="PNK61" s="100"/>
      <c r="PNL61" s="100"/>
      <c r="PNM61" s="100"/>
      <c r="PNN61" s="100"/>
      <c r="PNO61" s="100"/>
      <c r="PNP61" s="100"/>
      <c r="PNQ61" s="100"/>
      <c r="PNR61" s="100"/>
      <c r="PNS61" s="100"/>
      <c r="PNT61" s="100"/>
      <c r="PNU61" s="100"/>
      <c r="PNV61" s="100"/>
      <c r="PNW61" s="100"/>
      <c r="PNX61" s="100"/>
      <c r="PNY61" s="100"/>
      <c r="PNZ61" s="100"/>
      <c r="POA61" s="100"/>
      <c r="POB61" s="100"/>
      <c r="POC61" s="100"/>
      <c r="POD61" s="100"/>
      <c r="POE61" s="100"/>
      <c r="POF61" s="100"/>
      <c r="POG61" s="100"/>
      <c r="POH61" s="100"/>
      <c r="POI61" s="100"/>
      <c r="POJ61" s="100"/>
      <c r="POK61" s="100"/>
      <c r="POL61" s="100"/>
      <c r="POM61" s="100"/>
      <c r="PON61" s="100"/>
      <c r="POO61" s="100"/>
      <c r="POP61" s="100"/>
      <c r="POQ61" s="100"/>
      <c r="POR61" s="100"/>
      <c r="POS61" s="100"/>
      <c r="POT61" s="100"/>
      <c r="POU61" s="100"/>
      <c r="POV61" s="100"/>
      <c r="POW61" s="100"/>
      <c r="POX61" s="100"/>
      <c r="POY61" s="100"/>
      <c r="POZ61" s="100"/>
      <c r="PPA61" s="100"/>
      <c r="PPB61" s="100"/>
      <c r="PPC61" s="100"/>
      <c r="PPD61" s="100"/>
      <c r="PPE61" s="100"/>
      <c r="PPF61" s="100"/>
      <c r="PPG61" s="100"/>
      <c r="PPH61" s="100"/>
      <c r="PPI61" s="100"/>
      <c r="PPJ61" s="100"/>
      <c r="PPK61" s="100"/>
      <c r="PPL61" s="100"/>
      <c r="PPM61" s="100"/>
      <c r="PPN61" s="100"/>
      <c r="PPO61" s="100"/>
      <c r="PPP61" s="100"/>
      <c r="PPQ61" s="100"/>
      <c r="PPR61" s="100"/>
      <c r="PPS61" s="100"/>
      <c r="PPT61" s="100"/>
      <c r="PPU61" s="100"/>
      <c r="PPV61" s="100"/>
      <c r="PPW61" s="100"/>
      <c r="PPX61" s="100"/>
      <c r="PPY61" s="100"/>
      <c r="PPZ61" s="100"/>
      <c r="PQA61" s="100"/>
      <c r="PQB61" s="100"/>
      <c r="PQC61" s="100"/>
      <c r="PQD61" s="100"/>
      <c r="PQE61" s="100"/>
      <c r="PQF61" s="100"/>
      <c r="PQG61" s="100"/>
      <c r="PQH61" s="100"/>
      <c r="PQI61" s="100"/>
      <c r="PQJ61" s="100"/>
      <c r="PQK61" s="100"/>
      <c r="PQL61" s="100"/>
      <c r="PQM61" s="100"/>
      <c r="PQN61" s="100"/>
      <c r="PQO61" s="100"/>
      <c r="PQP61" s="100"/>
      <c r="PQQ61" s="100"/>
      <c r="PQR61" s="100"/>
      <c r="PQS61" s="100"/>
      <c r="PQT61" s="100"/>
      <c r="PQU61" s="100"/>
      <c r="PQV61" s="100"/>
      <c r="PQW61" s="100"/>
      <c r="PQX61" s="100"/>
      <c r="PQY61" s="100"/>
      <c r="PQZ61" s="100"/>
      <c r="PRA61" s="100"/>
      <c r="PRB61" s="100"/>
      <c r="PRC61" s="100"/>
      <c r="PRD61" s="100"/>
      <c r="PRE61" s="100"/>
      <c r="PRF61" s="100"/>
      <c r="PRG61" s="100"/>
      <c r="PRH61" s="100"/>
      <c r="PRI61" s="100"/>
      <c r="PRJ61" s="100"/>
      <c r="PRK61" s="100"/>
      <c r="PRL61" s="100"/>
      <c r="PRM61" s="100"/>
      <c r="PRN61" s="100"/>
      <c r="PRO61" s="100"/>
      <c r="PRP61" s="100"/>
      <c r="PRQ61" s="100"/>
      <c r="PRR61" s="100"/>
      <c r="PRS61" s="100"/>
      <c r="PRT61" s="100"/>
      <c r="PRU61" s="100"/>
      <c r="PRV61" s="100"/>
      <c r="PRW61" s="100"/>
      <c r="PRX61" s="100"/>
      <c r="PRY61" s="100"/>
      <c r="PRZ61" s="100"/>
      <c r="PSA61" s="100"/>
      <c r="PSB61" s="100"/>
      <c r="PSC61" s="100"/>
      <c r="PSD61" s="100"/>
      <c r="PSE61" s="100"/>
      <c r="PSF61" s="100"/>
      <c r="PSG61" s="100"/>
      <c r="PSH61" s="100"/>
      <c r="PSI61" s="100"/>
      <c r="PSJ61" s="100"/>
      <c r="PSK61" s="100"/>
      <c r="PSL61" s="100"/>
      <c r="PSM61" s="100"/>
      <c r="PSN61" s="100"/>
      <c r="PSO61" s="100"/>
      <c r="PSP61" s="100"/>
      <c r="PSQ61" s="100"/>
      <c r="PSR61" s="100"/>
      <c r="PSS61" s="100"/>
      <c r="PST61" s="100"/>
      <c r="PSU61" s="100"/>
      <c r="PSV61" s="100"/>
      <c r="PSW61" s="100"/>
      <c r="PSX61" s="100"/>
      <c r="PSY61" s="100"/>
      <c r="PSZ61" s="100"/>
      <c r="PTA61" s="100"/>
      <c r="PTB61" s="100"/>
      <c r="PTC61" s="100"/>
      <c r="PTD61" s="100"/>
      <c r="PTE61" s="100"/>
      <c r="PTF61" s="100"/>
      <c r="PTG61" s="100"/>
      <c r="PTH61" s="100"/>
      <c r="PTI61" s="100"/>
      <c r="PTJ61" s="100"/>
      <c r="PTK61" s="100"/>
      <c r="PTL61" s="100"/>
      <c r="PTM61" s="100"/>
      <c r="PTN61" s="100"/>
      <c r="PTO61" s="100"/>
      <c r="PTP61" s="100"/>
      <c r="PTQ61" s="100"/>
      <c r="PTR61" s="100"/>
      <c r="PTS61" s="100"/>
      <c r="PTT61" s="100"/>
      <c r="PTU61" s="100"/>
      <c r="PTV61" s="100"/>
      <c r="PTW61" s="100"/>
      <c r="PTX61" s="100"/>
      <c r="PTY61" s="100"/>
      <c r="PTZ61" s="100"/>
      <c r="PUA61" s="100"/>
      <c r="PUB61" s="100"/>
      <c r="PUC61" s="100"/>
      <c r="PUD61" s="100"/>
      <c r="PUE61" s="100"/>
      <c r="PUF61" s="100"/>
      <c r="PUG61" s="100"/>
      <c r="PUH61" s="100"/>
      <c r="PUI61" s="100"/>
      <c r="PUJ61" s="100"/>
      <c r="PUK61" s="100"/>
      <c r="PUL61" s="100"/>
      <c r="PUM61" s="100"/>
      <c r="PUN61" s="100"/>
      <c r="PUO61" s="100"/>
      <c r="PUP61" s="100"/>
      <c r="PUQ61" s="100"/>
      <c r="PUR61" s="100"/>
      <c r="PUS61" s="100"/>
      <c r="PUT61" s="100"/>
      <c r="PUU61" s="100"/>
      <c r="PUV61" s="100"/>
      <c r="PUW61" s="100"/>
      <c r="PUX61" s="100"/>
      <c r="PUY61" s="100"/>
      <c r="PUZ61" s="100"/>
      <c r="PVA61" s="100"/>
      <c r="PVB61" s="100"/>
      <c r="PVC61" s="100"/>
      <c r="PVD61" s="100"/>
      <c r="PVE61" s="100"/>
      <c r="PVF61" s="100"/>
      <c r="PVG61" s="100"/>
      <c r="PVH61" s="100"/>
      <c r="PVI61" s="100"/>
      <c r="PVJ61" s="100"/>
      <c r="PVK61" s="100"/>
      <c r="PVL61" s="100"/>
      <c r="PVM61" s="100"/>
      <c r="PVN61" s="100"/>
      <c r="PVO61" s="100"/>
      <c r="PVP61" s="100"/>
      <c r="PVQ61" s="100"/>
      <c r="PVR61" s="100"/>
      <c r="PVS61" s="100"/>
      <c r="PVT61" s="100"/>
      <c r="PVU61" s="100"/>
      <c r="PVV61" s="100"/>
      <c r="PVW61" s="100"/>
      <c r="PVX61" s="100"/>
      <c r="PVY61" s="100"/>
      <c r="PVZ61" s="100"/>
      <c r="PWA61" s="100"/>
      <c r="PWB61" s="100"/>
      <c r="PWC61" s="100"/>
      <c r="PWD61" s="100"/>
      <c r="PWE61" s="100"/>
      <c r="PWF61" s="100"/>
      <c r="PWG61" s="100"/>
      <c r="PWH61" s="100"/>
      <c r="PWI61" s="100"/>
      <c r="PWJ61" s="100"/>
      <c r="PWK61" s="100"/>
      <c r="PWL61" s="100"/>
      <c r="PWM61" s="100"/>
      <c r="PWN61" s="100"/>
      <c r="PWO61" s="100"/>
      <c r="PWP61" s="100"/>
      <c r="PWQ61" s="100"/>
      <c r="PWR61" s="100"/>
      <c r="PWS61" s="100"/>
      <c r="PWT61" s="100"/>
      <c r="PWU61" s="100"/>
      <c r="PWV61" s="100"/>
      <c r="PWW61" s="100"/>
      <c r="PWX61" s="100"/>
      <c r="PWY61" s="100"/>
      <c r="PWZ61" s="100"/>
      <c r="PXA61" s="100"/>
      <c r="PXB61" s="100"/>
      <c r="PXC61" s="100"/>
      <c r="PXD61" s="100"/>
      <c r="PXE61" s="100"/>
      <c r="PXF61" s="100"/>
      <c r="PXG61" s="100"/>
      <c r="PXH61" s="100"/>
      <c r="PXI61" s="100"/>
      <c r="PXJ61" s="100"/>
      <c r="PXK61" s="100"/>
      <c r="PXL61" s="100"/>
      <c r="PXM61" s="100"/>
      <c r="PXN61" s="100"/>
      <c r="PXO61" s="100"/>
      <c r="PXP61" s="100"/>
      <c r="PXQ61" s="100"/>
      <c r="PXR61" s="100"/>
      <c r="PXS61" s="100"/>
      <c r="PXT61" s="100"/>
      <c r="PXU61" s="100"/>
      <c r="PXV61" s="100"/>
      <c r="PXW61" s="100"/>
      <c r="PXX61" s="100"/>
      <c r="PXY61" s="100"/>
      <c r="PXZ61" s="100"/>
      <c r="PYA61" s="100"/>
      <c r="PYB61" s="100"/>
      <c r="PYC61" s="100"/>
      <c r="PYD61" s="100"/>
      <c r="PYE61" s="100"/>
      <c r="PYF61" s="100"/>
      <c r="PYG61" s="100"/>
      <c r="PYH61" s="100"/>
      <c r="PYI61" s="100"/>
      <c r="PYJ61" s="100"/>
      <c r="PYK61" s="100"/>
      <c r="PYL61" s="100"/>
      <c r="PYM61" s="100"/>
      <c r="PYN61" s="100"/>
      <c r="PYO61" s="100"/>
      <c r="PYP61" s="100"/>
      <c r="PYQ61" s="100"/>
      <c r="PYR61" s="100"/>
      <c r="PYS61" s="100"/>
      <c r="PYT61" s="100"/>
      <c r="PYU61" s="100"/>
      <c r="PYV61" s="100"/>
      <c r="PYW61" s="100"/>
      <c r="PYX61" s="100"/>
      <c r="PYY61" s="100"/>
      <c r="PYZ61" s="100"/>
      <c r="PZA61" s="100"/>
      <c r="PZB61" s="100"/>
      <c r="PZC61" s="100"/>
      <c r="PZD61" s="100"/>
      <c r="PZE61" s="100"/>
      <c r="PZF61" s="100"/>
      <c r="PZG61" s="100"/>
      <c r="PZH61" s="100"/>
      <c r="PZI61" s="100"/>
      <c r="PZJ61" s="100"/>
      <c r="PZK61" s="100"/>
      <c r="PZL61" s="100"/>
      <c r="PZM61" s="100"/>
      <c r="PZN61" s="100"/>
      <c r="PZO61" s="100"/>
      <c r="PZP61" s="100"/>
      <c r="PZQ61" s="100"/>
      <c r="PZR61" s="100"/>
      <c r="PZS61" s="100"/>
      <c r="PZT61" s="100"/>
      <c r="PZU61" s="100"/>
      <c r="PZV61" s="100"/>
      <c r="PZW61" s="100"/>
      <c r="PZX61" s="100"/>
      <c r="PZY61" s="100"/>
      <c r="PZZ61" s="100"/>
      <c r="QAA61" s="100"/>
      <c r="QAB61" s="100"/>
      <c r="QAC61" s="100"/>
      <c r="QAD61" s="100"/>
      <c r="QAE61" s="100"/>
      <c r="QAF61" s="100"/>
      <c r="QAG61" s="100"/>
      <c r="QAH61" s="100"/>
      <c r="QAI61" s="100"/>
      <c r="QAJ61" s="100"/>
      <c r="QAK61" s="100"/>
      <c r="QAL61" s="100"/>
      <c r="QAM61" s="100"/>
      <c r="QAN61" s="100"/>
      <c r="QAO61" s="100"/>
      <c r="QAP61" s="100"/>
      <c r="QAQ61" s="100"/>
      <c r="QAR61" s="100"/>
      <c r="QAS61" s="100"/>
      <c r="QAT61" s="100"/>
      <c r="QAU61" s="100"/>
      <c r="QAV61" s="100"/>
      <c r="QAW61" s="100"/>
      <c r="QAX61" s="100"/>
      <c r="QAY61" s="100"/>
      <c r="QAZ61" s="100"/>
      <c r="QBA61" s="100"/>
      <c r="QBB61" s="100"/>
      <c r="QBC61" s="100"/>
      <c r="QBD61" s="100"/>
      <c r="QBE61" s="100"/>
      <c r="QBF61" s="100"/>
      <c r="QBG61" s="100"/>
      <c r="QBH61" s="100"/>
      <c r="QBI61" s="100"/>
      <c r="QBJ61" s="100"/>
      <c r="QBK61" s="100"/>
      <c r="QBL61" s="100"/>
      <c r="QBM61" s="100"/>
      <c r="QBN61" s="100"/>
      <c r="QBO61" s="100"/>
      <c r="QBP61" s="100"/>
      <c r="QBQ61" s="100"/>
      <c r="QBR61" s="100"/>
      <c r="QBS61" s="100"/>
      <c r="QBT61" s="100"/>
      <c r="QBU61" s="100"/>
      <c r="QBV61" s="100"/>
      <c r="QBW61" s="100"/>
      <c r="QBX61" s="100"/>
      <c r="QBY61" s="100"/>
      <c r="QBZ61" s="100"/>
      <c r="QCA61" s="100"/>
      <c r="QCB61" s="100"/>
      <c r="QCC61" s="100"/>
      <c r="QCD61" s="100"/>
      <c r="QCE61" s="100"/>
      <c r="QCF61" s="100"/>
      <c r="QCG61" s="100"/>
      <c r="QCH61" s="100"/>
      <c r="QCI61" s="100"/>
      <c r="QCJ61" s="100"/>
      <c r="QCK61" s="100"/>
      <c r="QCL61" s="100"/>
      <c r="QCM61" s="100"/>
      <c r="QCN61" s="100"/>
      <c r="QCO61" s="100"/>
      <c r="QCP61" s="100"/>
      <c r="QCQ61" s="100"/>
      <c r="QCR61" s="100"/>
      <c r="QCS61" s="100"/>
      <c r="QCT61" s="100"/>
      <c r="QCU61" s="100"/>
      <c r="QCV61" s="100"/>
      <c r="QCW61" s="100"/>
      <c r="QCX61" s="100"/>
      <c r="QCY61" s="100"/>
      <c r="QCZ61" s="100"/>
      <c r="QDA61" s="100"/>
      <c r="QDB61" s="100"/>
      <c r="QDC61" s="100"/>
      <c r="QDD61" s="100"/>
      <c r="QDE61" s="100"/>
      <c r="QDF61" s="100"/>
      <c r="QDG61" s="100"/>
      <c r="QDH61" s="100"/>
      <c r="QDI61" s="100"/>
      <c r="QDJ61" s="100"/>
      <c r="QDK61" s="100"/>
      <c r="QDL61" s="100"/>
      <c r="QDM61" s="100"/>
      <c r="QDN61" s="100"/>
      <c r="QDO61" s="100"/>
      <c r="QDP61" s="100"/>
      <c r="QDQ61" s="100"/>
      <c r="QDR61" s="100"/>
      <c r="QDS61" s="100"/>
      <c r="QDT61" s="100"/>
      <c r="QDU61" s="100"/>
      <c r="QDV61" s="100"/>
      <c r="QDW61" s="100"/>
      <c r="QDX61" s="100"/>
      <c r="QDY61" s="100"/>
      <c r="QDZ61" s="100"/>
      <c r="QEA61" s="100"/>
      <c r="QEB61" s="100"/>
      <c r="QEC61" s="100"/>
      <c r="QED61" s="100"/>
      <c r="QEE61" s="100"/>
      <c r="QEF61" s="100"/>
      <c r="QEG61" s="100"/>
      <c r="QEH61" s="100"/>
      <c r="QEI61" s="100"/>
      <c r="QEJ61" s="100"/>
      <c r="QEK61" s="100"/>
      <c r="QEL61" s="100"/>
      <c r="QEM61" s="100"/>
      <c r="QEN61" s="100"/>
      <c r="QEO61" s="100"/>
      <c r="QEP61" s="100"/>
      <c r="QEQ61" s="100"/>
      <c r="QER61" s="100"/>
      <c r="QES61" s="100"/>
      <c r="QET61" s="100"/>
      <c r="QEU61" s="100"/>
      <c r="QEV61" s="100"/>
      <c r="QEW61" s="100"/>
      <c r="QEX61" s="100"/>
      <c r="QEY61" s="100"/>
      <c r="QEZ61" s="100"/>
      <c r="QFA61" s="100"/>
      <c r="QFB61" s="100"/>
      <c r="QFC61" s="100"/>
      <c r="QFD61" s="100"/>
      <c r="QFE61" s="100"/>
      <c r="QFF61" s="100"/>
      <c r="QFG61" s="100"/>
      <c r="QFH61" s="100"/>
      <c r="QFI61" s="100"/>
      <c r="QFJ61" s="100"/>
      <c r="QFK61" s="100"/>
      <c r="QFL61" s="100"/>
      <c r="QFM61" s="100"/>
      <c r="QFN61" s="100"/>
      <c r="QFO61" s="100"/>
      <c r="QFP61" s="100"/>
      <c r="QFQ61" s="100"/>
      <c r="QFR61" s="100"/>
      <c r="QFS61" s="100"/>
      <c r="QFT61" s="100"/>
      <c r="QFU61" s="100"/>
      <c r="QFV61" s="100"/>
      <c r="QFW61" s="100"/>
      <c r="QFX61" s="100"/>
      <c r="QFY61" s="100"/>
      <c r="QFZ61" s="100"/>
      <c r="QGA61" s="100"/>
      <c r="QGB61" s="100"/>
      <c r="QGC61" s="100"/>
      <c r="QGD61" s="100"/>
      <c r="QGE61" s="100"/>
      <c r="QGF61" s="100"/>
      <c r="QGG61" s="100"/>
      <c r="QGH61" s="100"/>
      <c r="QGI61" s="100"/>
      <c r="QGJ61" s="100"/>
      <c r="QGK61" s="100"/>
      <c r="QGL61" s="100"/>
      <c r="QGM61" s="100"/>
      <c r="QGN61" s="100"/>
      <c r="QGO61" s="100"/>
      <c r="QGP61" s="100"/>
      <c r="QGQ61" s="100"/>
      <c r="QGR61" s="100"/>
      <c r="QGS61" s="100"/>
      <c r="QGT61" s="100"/>
      <c r="QGU61" s="100"/>
      <c r="QGV61" s="100"/>
      <c r="QGW61" s="100"/>
      <c r="QGX61" s="100"/>
      <c r="QGY61" s="100"/>
      <c r="QGZ61" s="100"/>
      <c r="QHA61" s="100"/>
      <c r="QHB61" s="100"/>
      <c r="QHC61" s="100"/>
      <c r="QHD61" s="100"/>
      <c r="QHE61" s="100"/>
      <c r="QHF61" s="100"/>
      <c r="QHG61" s="100"/>
      <c r="QHH61" s="100"/>
      <c r="QHI61" s="100"/>
      <c r="QHJ61" s="100"/>
      <c r="QHK61" s="100"/>
      <c r="QHL61" s="100"/>
      <c r="QHM61" s="100"/>
      <c r="QHN61" s="100"/>
      <c r="QHO61" s="100"/>
      <c r="QHP61" s="100"/>
      <c r="QHQ61" s="100"/>
      <c r="QHR61" s="100"/>
      <c r="QHS61" s="100"/>
      <c r="QHT61" s="100"/>
      <c r="QHU61" s="100"/>
      <c r="QHV61" s="100"/>
      <c r="QHW61" s="100"/>
      <c r="QHX61" s="100"/>
      <c r="QHY61" s="100"/>
      <c r="QHZ61" s="100"/>
      <c r="QIA61" s="100"/>
      <c r="QIB61" s="100"/>
      <c r="QIC61" s="100"/>
      <c r="QID61" s="100"/>
      <c r="QIE61" s="100"/>
      <c r="QIF61" s="100"/>
      <c r="QIG61" s="100"/>
      <c r="QIH61" s="100"/>
      <c r="QII61" s="100"/>
      <c r="QIJ61" s="100"/>
      <c r="QIK61" s="100"/>
      <c r="QIL61" s="100"/>
      <c r="QIM61" s="100"/>
      <c r="QIN61" s="100"/>
      <c r="QIO61" s="100"/>
      <c r="QIP61" s="100"/>
      <c r="QIQ61" s="100"/>
      <c r="QIR61" s="100"/>
      <c r="QIS61" s="100"/>
      <c r="QIT61" s="100"/>
      <c r="QIU61" s="100"/>
      <c r="QIV61" s="100"/>
      <c r="QIW61" s="100"/>
      <c r="QIX61" s="100"/>
      <c r="QIY61" s="100"/>
      <c r="QIZ61" s="100"/>
      <c r="QJA61" s="100"/>
      <c r="QJB61" s="100"/>
      <c r="QJC61" s="100"/>
      <c r="QJD61" s="100"/>
      <c r="QJE61" s="100"/>
      <c r="QJF61" s="100"/>
      <c r="QJG61" s="100"/>
      <c r="QJH61" s="100"/>
      <c r="QJI61" s="100"/>
      <c r="QJJ61" s="100"/>
      <c r="QJK61" s="100"/>
      <c r="QJL61" s="100"/>
      <c r="QJM61" s="100"/>
      <c r="QJN61" s="100"/>
      <c r="QJO61" s="100"/>
      <c r="QJP61" s="100"/>
      <c r="QJQ61" s="100"/>
      <c r="QJR61" s="100"/>
      <c r="QJS61" s="100"/>
      <c r="QJT61" s="100"/>
      <c r="QJU61" s="100"/>
      <c r="QJV61" s="100"/>
      <c r="QJW61" s="100"/>
      <c r="QJX61" s="100"/>
      <c r="QJY61" s="100"/>
      <c r="QJZ61" s="100"/>
      <c r="QKA61" s="100"/>
      <c r="QKB61" s="100"/>
      <c r="QKC61" s="100"/>
      <c r="QKD61" s="100"/>
      <c r="QKE61" s="100"/>
      <c r="QKF61" s="100"/>
      <c r="QKG61" s="100"/>
      <c r="QKH61" s="100"/>
      <c r="QKI61" s="100"/>
      <c r="QKJ61" s="100"/>
      <c r="QKK61" s="100"/>
      <c r="QKL61" s="100"/>
      <c r="QKM61" s="100"/>
      <c r="QKN61" s="100"/>
      <c r="QKO61" s="100"/>
      <c r="QKP61" s="100"/>
      <c r="QKQ61" s="100"/>
      <c r="QKR61" s="100"/>
      <c r="QKS61" s="100"/>
      <c r="QKT61" s="100"/>
      <c r="QKU61" s="100"/>
      <c r="QKV61" s="100"/>
      <c r="QKW61" s="100"/>
      <c r="QKX61" s="100"/>
      <c r="QKY61" s="100"/>
      <c r="QKZ61" s="100"/>
      <c r="QLA61" s="100"/>
      <c r="QLB61" s="100"/>
      <c r="QLC61" s="100"/>
      <c r="QLD61" s="100"/>
      <c r="QLE61" s="100"/>
      <c r="QLF61" s="100"/>
      <c r="QLG61" s="100"/>
      <c r="QLH61" s="100"/>
      <c r="QLI61" s="100"/>
      <c r="QLJ61" s="100"/>
      <c r="QLK61" s="100"/>
      <c r="QLL61" s="100"/>
      <c r="QLM61" s="100"/>
      <c r="QLN61" s="100"/>
      <c r="QLO61" s="100"/>
      <c r="QLP61" s="100"/>
      <c r="QLQ61" s="100"/>
      <c r="QLR61" s="100"/>
      <c r="QLS61" s="100"/>
      <c r="QLT61" s="100"/>
      <c r="QLU61" s="100"/>
      <c r="QLV61" s="100"/>
      <c r="QLW61" s="100"/>
      <c r="QLX61" s="100"/>
      <c r="QLY61" s="100"/>
      <c r="QLZ61" s="100"/>
      <c r="QMA61" s="100"/>
      <c r="QMB61" s="100"/>
      <c r="QMC61" s="100"/>
      <c r="QMD61" s="100"/>
      <c r="QME61" s="100"/>
      <c r="QMF61" s="100"/>
      <c r="QMG61" s="100"/>
      <c r="QMH61" s="100"/>
      <c r="QMI61" s="100"/>
      <c r="QMJ61" s="100"/>
      <c r="QMK61" s="100"/>
      <c r="QML61" s="100"/>
      <c r="QMM61" s="100"/>
      <c r="QMN61" s="100"/>
      <c r="QMO61" s="100"/>
      <c r="QMP61" s="100"/>
      <c r="QMQ61" s="100"/>
      <c r="QMR61" s="100"/>
      <c r="QMS61" s="100"/>
      <c r="QMT61" s="100"/>
      <c r="QMU61" s="100"/>
      <c r="QMV61" s="100"/>
      <c r="QMW61" s="100"/>
      <c r="QMX61" s="100"/>
      <c r="QMY61" s="100"/>
      <c r="QMZ61" s="100"/>
      <c r="QNA61" s="100"/>
      <c r="QNB61" s="100"/>
      <c r="QNC61" s="100"/>
      <c r="QND61" s="100"/>
      <c r="QNE61" s="100"/>
      <c r="QNF61" s="100"/>
      <c r="QNG61" s="100"/>
      <c r="QNH61" s="100"/>
      <c r="QNI61" s="100"/>
      <c r="QNJ61" s="100"/>
      <c r="QNK61" s="100"/>
      <c r="QNL61" s="100"/>
      <c r="QNM61" s="100"/>
      <c r="QNN61" s="100"/>
      <c r="QNO61" s="100"/>
      <c r="QNP61" s="100"/>
      <c r="QNQ61" s="100"/>
      <c r="QNR61" s="100"/>
      <c r="QNS61" s="100"/>
      <c r="QNT61" s="100"/>
      <c r="QNU61" s="100"/>
      <c r="QNV61" s="100"/>
      <c r="QNW61" s="100"/>
      <c r="QNX61" s="100"/>
      <c r="QNY61" s="100"/>
      <c r="QNZ61" s="100"/>
      <c r="QOA61" s="100"/>
      <c r="QOB61" s="100"/>
      <c r="QOC61" s="100"/>
      <c r="QOD61" s="100"/>
      <c r="QOE61" s="100"/>
      <c r="QOF61" s="100"/>
      <c r="QOG61" s="100"/>
      <c r="QOH61" s="100"/>
      <c r="QOI61" s="100"/>
      <c r="QOJ61" s="100"/>
      <c r="QOK61" s="100"/>
      <c r="QOL61" s="100"/>
      <c r="QOM61" s="100"/>
      <c r="QON61" s="100"/>
      <c r="QOO61" s="100"/>
      <c r="QOP61" s="100"/>
      <c r="QOQ61" s="100"/>
      <c r="QOR61" s="100"/>
      <c r="QOS61" s="100"/>
      <c r="QOT61" s="100"/>
      <c r="QOU61" s="100"/>
      <c r="QOV61" s="100"/>
      <c r="QOW61" s="100"/>
      <c r="QOX61" s="100"/>
      <c r="QOY61" s="100"/>
      <c r="QOZ61" s="100"/>
      <c r="QPA61" s="100"/>
      <c r="QPB61" s="100"/>
      <c r="QPC61" s="100"/>
      <c r="QPD61" s="100"/>
      <c r="QPE61" s="100"/>
      <c r="QPF61" s="100"/>
      <c r="QPG61" s="100"/>
      <c r="QPH61" s="100"/>
      <c r="QPI61" s="100"/>
      <c r="QPJ61" s="100"/>
      <c r="QPK61" s="100"/>
      <c r="QPL61" s="100"/>
      <c r="QPM61" s="100"/>
      <c r="QPN61" s="100"/>
      <c r="QPO61" s="100"/>
      <c r="QPP61" s="100"/>
      <c r="QPQ61" s="100"/>
      <c r="QPR61" s="100"/>
      <c r="QPS61" s="100"/>
      <c r="QPT61" s="100"/>
      <c r="QPU61" s="100"/>
      <c r="QPV61" s="100"/>
      <c r="QPW61" s="100"/>
      <c r="QPX61" s="100"/>
      <c r="QPY61" s="100"/>
      <c r="QPZ61" s="100"/>
      <c r="QQA61" s="100"/>
      <c r="QQB61" s="100"/>
      <c r="QQC61" s="100"/>
      <c r="QQD61" s="100"/>
      <c r="QQE61" s="100"/>
      <c r="QQF61" s="100"/>
      <c r="QQG61" s="100"/>
      <c r="QQH61" s="100"/>
      <c r="QQI61" s="100"/>
      <c r="QQJ61" s="100"/>
      <c r="QQK61" s="100"/>
      <c r="QQL61" s="100"/>
      <c r="QQM61" s="100"/>
      <c r="QQN61" s="100"/>
      <c r="QQO61" s="100"/>
      <c r="QQP61" s="100"/>
      <c r="QQQ61" s="100"/>
      <c r="QQR61" s="100"/>
      <c r="QQS61" s="100"/>
      <c r="QQT61" s="100"/>
      <c r="QQU61" s="100"/>
      <c r="QQV61" s="100"/>
      <c r="QQW61" s="100"/>
      <c r="QQX61" s="100"/>
      <c r="QQY61" s="100"/>
      <c r="QQZ61" s="100"/>
      <c r="QRA61" s="100"/>
      <c r="QRB61" s="100"/>
      <c r="QRC61" s="100"/>
      <c r="QRD61" s="100"/>
      <c r="QRE61" s="100"/>
      <c r="QRF61" s="100"/>
      <c r="QRG61" s="100"/>
      <c r="QRH61" s="100"/>
      <c r="QRI61" s="100"/>
      <c r="QRJ61" s="100"/>
      <c r="QRK61" s="100"/>
      <c r="QRL61" s="100"/>
      <c r="QRM61" s="100"/>
      <c r="QRN61" s="100"/>
      <c r="QRO61" s="100"/>
      <c r="QRP61" s="100"/>
      <c r="QRQ61" s="100"/>
      <c r="QRR61" s="100"/>
      <c r="QRS61" s="100"/>
      <c r="QRT61" s="100"/>
      <c r="QRU61" s="100"/>
      <c r="QRV61" s="100"/>
      <c r="QRW61" s="100"/>
      <c r="QRX61" s="100"/>
      <c r="QRY61" s="100"/>
      <c r="QRZ61" s="100"/>
      <c r="QSA61" s="100"/>
      <c r="QSB61" s="100"/>
      <c r="QSC61" s="100"/>
      <c r="QSD61" s="100"/>
      <c r="QSE61" s="100"/>
      <c r="QSF61" s="100"/>
      <c r="QSG61" s="100"/>
      <c r="QSH61" s="100"/>
      <c r="QSI61" s="100"/>
      <c r="QSJ61" s="100"/>
      <c r="QSK61" s="100"/>
      <c r="QSL61" s="100"/>
      <c r="QSM61" s="100"/>
      <c r="QSN61" s="100"/>
      <c r="QSO61" s="100"/>
      <c r="QSP61" s="100"/>
      <c r="QSQ61" s="100"/>
      <c r="QSR61" s="100"/>
      <c r="QSS61" s="100"/>
      <c r="QST61" s="100"/>
      <c r="QSU61" s="100"/>
      <c r="QSV61" s="100"/>
      <c r="QSW61" s="100"/>
      <c r="QSX61" s="100"/>
      <c r="QSY61" s="100"/>
      <c r="QSZ61" s="100"/>
      <c r="QTA61" s="100"/>
      <c r="QTB61" s="100"/>
      <c r="QTC61" s="100"/>
      <c r="QTD61" s="100"/>
      <c r="QTE61" s="100"/>
      <c r="QTF61" s="100"/>
      <c r="QTG61" s="100"/>
      <c r="QTH61" s="100"/>
      <c r="QTI61" s="100"/>
      <c r="QTJ61" s="100"/>
      <c r="QTK61" s="100"/>
      <c r="QTL61" s="100"/>
      <c r="QTM61" s="100"/>
      <c r="QTN61" s="100"/>
      <c r="QTO61" s="100"/>
      <c r="QTP61" s="100"/>
      <c r="QTQ61" s="100"/>
      <c r="QTR61" s="100"/>
      <c r="QTS61" s="100"/>
      <c r="QTT61" s="100"/>
      <c r="QTU61" s="100"/>
      <c r="QTV61" s="100"/>
      <c r="QTW61" s="100"/>
      <c r="QTX61" s="100"/>
      <c r="QTY61" s="100"/>
      <c r="QTZ61" s="100"/>
      <c r="QUA61" s="100"/>
      <c r="QUB61" s="100"/>
      <c r="QUC61" s="100"/>
      <c r="QUD61" s="100"/>
      <c r="QUE61" s="100"/>
      <c r="QUF61" s="100"/>
      <c r="QUG61" s="100"/>
      <c r="QUH61" s="100"/>
      <c r="QUI61" s="100"/>
      <c r="QUJ61" s="100"/>
      <c r="QUK61" s="100"/>
      <c r="QUL61" s="100"/>
      <c r="QUM61" s="100"/>
      <c r="QUN61" s="100"/>
      <c r="QUO61" s="100"/>
      <c r="QUP61" s="100"/>
      <c r="QUQ61" s="100"/>
      <c r="QUR61" s="100"/>
      <c r="QUS61" s="100"/>
      <c r="QUT61" s="100"/>
      <c r="QUU61" s="100"/>
      <c r="QUV61" s="100"/>
      <c r="QUW61" s="100"/>
      <c r="QUX61" s="100"/>
      <c r="QUY61" s="100"/>
      <c r="QUZ61" s="100"/>
      <c r="QVA61" s="100"/>
      <c r="QVB61" s="100"/>
      <c r="QVC61" s="100"/>
      <c r="QVD61" s="100"/>
      <c r="QVE61" s="100"/>
      <c r="QVF61" s="100"/>
      <c r="QVG61" s="100"/>
      <c r="QVH61" s="100"/>
      <c r="QVI61" s="100"/>
      <c r="QVJ61" s="100"/>
      <c r="QVK61" s="100"/>
      <c r="QVL61" s="100"/>
      <c r="QVM61" s="100"/>
      <c r="QVN61" s="100"/>
      <c r="QVO61" s="100"/>
      <c r="QVP61" s="100"/>
      <c r="QVQ61" s="100"/>
      <c r="QVR61" s="100"/>
      <c r="QVS61" s="100"/>
      <c r="QVT61" s="100"/>
      <c r="QVU61" s="100"/>
      <c r="QVV61" s="100"/>
      <c r="QVW61" s="100"/>
      <c r="QVX61" s="100"/>
      <c r="QVY61" s="100"/>
      <c r="QVZ61" s="100"/>
      <c r="QWA61" s="100"/>
      <c r="QWB61" s="100"/>
      <c r="QWC61" s="100"/>
      <c r="QWD61" s="100"/>
      <c r="QWE61" s="100"/>
      <c r="QWF61" s="100"/>
      <c r="QWG61" s="100"/>
      <c r="QWH61" s="100"/>
      <c r="QWI61" s="100"/>
      <c r="QWJ61" s="100"/>
      <c r="QWK61" s="100"/>
      <c r="QWL61" s="100"/>
      <c r="QWM61" s="100"/>
      <c r="QWN61" s="100"/>
      <c r="QWO61" s="100"/>
      <c r="QWP61" s="100"/>
      <c r="QWQ61" s="100"/>
      <c r="QWR61" s="100"/>
      <c r="QWS61" s="100"/>
      <c r="QWT61" s="100"/>
      <c r="QWU61" s="100"/>
      <c r="QWV61" s="100"/>
      <c r="QWW61" s="100"/>
      <c r="QWX61" s="100"/>
      <c r="QWY61" s="100"/>
      <c r="QWZ61" s="100"/>
      <c r="QXA61" s="100"/>
      <c r="QXB61" s="100"/>
      <c r="QXC61" s="100"/>
      <c r="QXD61" s="100"/>
      <c r="QXE61" s="100"/>
      <c r="QXF61" s="100"/>
      <c r="QXG61" s="100"/>
      <c r="QXH61" s="100"/>
      <c r="QXI61" s="100"/>
      <c r="QXJ61" s="100"/>
      <c r="QXK61" s="100"/>
      <c r="QXL61" s="100"/>
      <c r="QXM61" s="100"/>
      <c r="QXN61" s="100"/>
      <c r="QXO61" s="100"/>
      <c r="QXP61" s="100"/>
      <c r="QXQ61" s="100"/>
      <c r="QXR61" s="100"/>
      <c r="QXS61" s="100"/>
      <c r="QXT61" s="100"/>
      <c r="QXU61" s="100"/>
      <c r="QXV61" s="100"/>
      <c r="QXW61" s="100"/>
      <c r="QXX61" s="100"/>
      <c r="QXY61" s="100"/>
      <c r="QXZ61" s="100"/>
      <c r="QYA61" s="100"/>
      <c r="QYB61" s="100"/>
      <c r="QYC61" s="100"/>
      <c r="QYD61" s="100"/>
      <c r="QYE61" s="100"/>
      <c r="QYF61" s="100"/>
      <c r="QYG61" s="100"/>
      <c r="QYH61" s="100"/>
      <c r="QYI61" s="100"/>
      <c r="QYJ61" s="100"/>
      <c r="QYK61" s="100"/>
      <c r="QYL61" s="100"/>
      <c r="QYM61" s="100"/>
      <c r="QYN61" s="100"/>
      <c r="QYO61" s="100"/>
      <c r="QYP61" s="100"/>
      <c r="QYQ61" s="100"/>
      <c r="QYR61" s="100"/>
      <c r="QYS61" s="100"/>
      <c r="QYT61" s="100"/>
      <c r="QYU61" s="100"/>
      <c r="QYV61" s="100"/>
      <c r="QYW61" s="100"/>
      <c r="QYX61" s="100"/>
      <c r="QYY61" s="100"/>
      <c r="QYZ61" s="100"/>
      <c r="QZA61" s="100"/>
      <c r="QZB61" s="100"/>
      <c r="QZC61" s="100"/>
      <c r="QZD61" s="100"/>
      <c r="QZE61" s="100"/>
      <c r="QZF61" s="100"/>
      <c r="QZG61" s="100"/>
      <c r="QZH61" s="100"/>
      <c r="QZI61" s="100"/>
      <c r="QZJ61" s="100"/>
      <c r="QZK61" s="100"/>
      <c r="QZL61" s="100"/>
      <c r="QZM61" s="100"/>
      <c r="QZN61" s="100"/>
      <c r="QZO61" s="100"/>
      <c r="QZP61" s="100"/>
      <c r="QZQ61" s="100"/>
      <c r="QZR61" s="100"/>
      <c r="QZS61" s="100"/>
      <c r="QZT61" s="100"/>
      <c r="QZU61" s="100"/>
      <c r="QZV61" s="100"/>
      <c r="QZW61" s="100"/>
      <c r="QZX61" s="100"/>
      <c r="QZY61" s="100"/>
      <c r="QZZ61" s="100"/>
      <c r="RAA61" s="100"/>
      <c r="RAB61" s="100"/>
      <c r="RAC61" s="100"/>
      <c r="RAD61" s="100"/>
      <c r="RAE61" s="100"/>
      <c r="RAF61" s="100"/>
      <c r="RAG61" s="100"/>
      <c r="RAH61" s="100"/>
      <c r="RAI61" s="100"/>
      <c r="RAJ61" s="100"/>
      <c r="RAK61" s="100"/>
      <c r="RAL61" s="100"/>
      <c r="RAM61" s="100"/>
      <c r="RAN61" s="100"/>
      <c r="RAO61" s="100"/>
      <c r="RAP61" s="100"/>
      <c r="RAQ61" s="100"/>
      <c r="RAR61" s="100"/>
      <c r="RAS61" s="100"/>
      <c r="RAT61" s="100"/>
      <c r="RAU61" s="100"/>
      <c r="RAV61" s="100"/>
      <c r="RAW61" s="100"/>
      <c r="RAX61" s="100"/>
      <c r="RAY61" s="100"/>
      <c r="RAZ61" s="100"/>
      <c r="RBA61" s="100"/>
      <c r="RBB61" s="100"/>
      <c r="RBC61" s="100"/>
      <c r="RBD61" s="100"/>
      <c r="RBE61" s="100"/>
      <c r="RBF61" s="100"/>
      <c r="RBG61" s="100"/>
      <c r="RBH61" s="100"/>
      <c r="RBI61" s="100"/>
      <c r="RBJ61" s="100"/>
      <c r="RBK61" s="100"/>
      <c r="RBL61" s="100"/>
      <c r="RBM61" s="100"/>
      <c r="RBN61" s="100"/>
      <c r="RBO61" s="100"/>
      <c r="RBP61" s="100"/>
      <c r="RBQ61" s="100"/>
      <c r="RBR61" s="100"/>
      <c r="RBS61" s="100"/>
      <c r="RBT61" s="100"/>
      <c r="RBU61" s="100"/>
      <c r="RBV61" s="100"/>
      <c r="RBW61" s="100"/>
      <c r="RBX61" s="100"/>
      <c r="RBY61" s="100"/>
      <c r="RBZ61" s="100"/>
      <c r="RCA61" s="100"/>
      <c r="RCB61" s="100"/>
      <c r="RCC61" s="100"/>
      <c r="RCD61" s="100"/>
      <c r="RCE61" s="100"/>
      <c r="RCF61" s="100"/>
      <c r="RCG61" s="100"/>
      <c r="RCH61" s="100"/>
      <c r="RCI61" s="100"/>
      <c r="RCJ61" s="100"/>
      <c r="RCK61" s="100"/>
      <c r="RCL61" s="100"/>
      <c r="RCM61" s="100"/>
      <c r="RCN61" s="100"/>
      <c r="RCO61" s="100"/>
      <c r="RCP61" s="100"/>
      <c r="RCQ61" s="100"/>
      <c r="RCR61" s="100"/>
      <c r="RCS61" s="100"/>
      <c r="RCT61" s="100"/>
      <c r="RCU61" s="100"/>
      <c r="RCV61" s="100"/>
      <c r="RCW61" s="100"/>
      <c r="RCX61" s="100"/>
      <c r="RCY61" s="100"/>
      <c r="RCZ61" s="100"/>
      <c r="RDA61" s="100"/>
      <c r="RDB61" s="100"/>
      <c r="RDC61" s="100"/>
      <c r="RDD61" s="100"/>
      <c r="RDE61" s="100"/>
      <c r="RDF61" s="100"/>
      <c r="RDG61" s="100"/>
      <c r="RDH61" s="100"/>
      <c r="RDI61" s="100"/>
      <c r="RDJ61" s="100"/>
      <c r="RDK61" s="100"/>
      <c r="RDL61" s="100"/>
      <c r="RDM61" s="100"/>
      <c r="RDN61" s="100"/>
      <c r="RDO61" s="100"/>
      <c r="RDP61" s="100"/>
      <c r="RDQ61" s="100"/>
      <c r="RDR61" s="100"/>
      <c r="RDS61" s="100"/>
      <c r="RDT61" s="100"/>
      <c r="RDU61" s="100"/>
      <c r="RDV61" s="100"/>
      <c r="RDW61" s="100"/>
      <c r="RDX61" s="100"/>
      <c r="RDY61" s="100"/>
      <c r="RDZ61" s="100"/>
      <c r="REA61" s="100"/>
      <c r="REB61" s="100"/>
      <c r="REC61" s="100"/>
      <c r="RED61" s="100"/>
      <c r="REE61" s="100"/>
      <c r="REF61" s="100"/>
      <c r="REG61" s="100"/>
      <c r="REH61" s="100"/>
      <c r="REI61" s="100"/>
      <c r="REJ61" s="100"/>
      <c r="REK61" s="100"/>
      <c r="REL61" s="100"/>
      <c r="REM61" s="100"/>
      <c r="REN61" s="100"/>
      <c r="REO61" s="100"/>
      <c r="REP61" s="100"/>
      <c r="REQ61" s="100"/>
      <c r="RER61" s="100"/>
      <c r="RES61" s="100"/>
      <c r="RET61" s="100"/>
      <c r="REU61" s="100"/>
      <c r="REV61" s="100"/>
      <c r="REW61" s="100"/>
      <c r="REX61" s="100"/>
      <c r="REY61" s="100"/>
      <c r="REZ61" s="100"/>
      <c r="RFA61" s="100"/>
      <c r="RFB61" s="100"/>
      <c r="RFC61" s="100"/>
      <c r="RFD61" s="100"/>
      <c r="RFE61" s="100"/>
      <c r="RFF61" s="100"/>
      <c r="RFG61" s="100"/>
      <c r="RFH61" s="100"/>
      <c r="RFI61" s="100"/>
      <c r="RFJ61" s="100"/>
      <c r="RFK61" s="100"/>
      <c r="RFL61" s="100"/>
      <c r="RFM61" s="100"/>
      <c r="RFN61" s="100"/>
      <c r="RFO61" s="100"/>
      <c r="RFP61" s="100"/>
      <c r="RFQ61" s="100"/>
      <c r="RFR61" s="100"/>
      <c r="RFS61" s="100"/>
      <c r="RFT61" s="100"/>
      <c r="RFU61" s="100"/>
      <c r="RFV61" s="100"/>
      <c r="RFW61" s="100"/>
      <c r="RFX61" s="100"/>
      <c r="RFY61" s="100"/>
      <c r="RFZ61" s="100"/>
      <c r="RGA61" s="100"/>
      <c r="RGB61" s="100"/>
      <c r="RGC61" s="100"/>
      <c r="RGD61" s="100"/>
      <c r="RGE61" s="100"/>
      <c r="RGF61" s="100"/>
      <c r="RGG61" s="100"/>
      <c r="RGH61" s="100"/>
      <c r="RGI61" s="100"/>
      <c r="RGJ61" s="100"/>
      <c r="RGK61" s="100"/>
      <c r="RGL61" s="100"/>
      <c r="RGM61" s="100"/>
      <c r="RGN61" s="100"/>
      <c r="RGO61" s="100"/>
      <c r="RGP61" s="100"/>
      <c r="RGQ61" s="100"/>
      <c r="RGR61" s="100"/>
      <c r="RGS61" s="100"/>
      <c r="RGT61" s="100"/>
      <c r="RGU61" s="100"/>
      <c r="RGV61" s="100"/>
      <c r="RGW61" s="100"/>
      <c r="RGX61" s="100"/>
      <c r="RGY61" s="100"/>
      <c r="RGZ61" s="100"/>
      <c r="RHA61" s="100"/>
      <c r="RHB61" s="100"/>
      <c r="RHC61" s="100"/>
      <c r="RHD61" s="100"/>
      <c r="RHE61" s="100"/>
      <c r="RHF61" s="100"/>
      <c r="RHG61" s="100"/>
      <c r="RHH61" s="100"/>
      <c r="RHI61" s="100"/>
      <c r="RHJ61" s="100"/>
      <c r="RHK61" s="100"/>
      <c r="RHL61" s="100"/>
      <c r="RHM61" s="100"/>
      <c r="RHN61" s="100"/>
      <c r="RHO61" s="100"/>
      <c r="RHP61" s="100"/>
      <c r="RHQ61" s="100"/>
      <c r="RHR61" s="100"/>
      <c r="RHS61" s="100"/>
      <c r="RHT61" s="100"/>
      <c r="RHU61" s="100"/>
      <c r="RHV61" s="100"/>
      <c r="RHW61" s="100"/>
      <c r="RHX61" s="100"/>
      <c r="RHY61" s="100"/>
      <c r="RHZ61" s="100"/>
      <c r="RIA61" s="100"/>
      <c r="RIB61" s="100"/>
      <c r="RIC61" s="100"/>
      <c r="RID61" s="100"/>
      <c r="RIE61" s="100"/>
      <c r="RIF61" s="100"/>
      <c r="RIG61" s="100"/>
      <c r="RIH61" s="100"/>
      <c r="RII61" s="100"/>
      <c r="RIJ61" s="100"/>
      <c r="RIK61" s="100"/>
      <c r="RIL61" s="100"/>
      <c r="RIM61" s="100"/>
      <c r="RIN61" s="100"/>
      <c r="RIO61" s="100"/>
      <c r="RIP61" s="100"/>
      <c r="RIQ61" s="100"/>
      <c r="RIR61" s="100"/>
      <c r="RIS61" s="100"/>
      <c r="RIT61" s="100"/>
      <c r="RIU61" s="100"/>
      <c r="RIV61" s="100"/>
      <c r="RIW61" s="100"/>
      <c r="RIX61" s="100"/>
      <c r="RIY61" s="100"/>
      <c r="RIZ61" s="100"/>
      <c r="RJA61" s="100"/>
      <c r="RJB61" s="100"/>
      <c r="RJC61" s="100"/>
      <c r="RJD61" s="100"/>
      <c r="RJE61" s="100"/>
      <c r="RJF61" s="100"/>
      <c r="RJG61" s="100"/>
      <c r="RJH61" s="100"/>
      <c r="RJI61" s="100"/>
      <c r="RJJ61" s="100"/>
      <c r="RJK61" s="100"/>
      <c r="RJL61" s="100"/>
      <c r="RJM61" s="100"/>
      <c r="RJN61" s="100"/>
      <c r="RJO61" s="100"/>
      <c r="RJP61" s="100"/>
      <c r="RJQ61" s="100"/>
      <c r="RJR61" s="100"/>
      <c r="RJS61" s="100"/>
      <c r="RJT61" s="100"/>
      <c r="RJU61" s="100"/>
      <c r="RJV61" s="100"/>
      <c r="RJW61" s="100"/>
      <c r="RJX61" s="100"/>
      <c r="RJY61" s="100"/>
      <c r="RJZ61" s="100"/>
      <c r="RKA61" s="100"/>
      <c r="RKB61" s="100"/>
      <c r="RKC61" s="100"/>
      <c r="RKD61" s="100"/>
      <c r="RKE61" s="100"/>
      <c r="RKF61" s="100"/>
      <c r="RKG61" s="100"/>
      <c r="RKH61" s="100"/>
      <c r="RKI61" s="100"/>
      <c r="RKJ61" s="100"/>
      <c r="RKK61" s="100"/>
      <c r="RKL61" s="100"/>
      <c r="RKM61" s="100"/>
      <c r="RKN61" s="100"/>
      <c r="RKO61" s="100"/>
      <c r="RKP61" s="100"/>
      <c r="RKQ61" s="100"/>
      <c r="RKR61" s="100"/>
      <c r="RKS61" s="100"/>
      <c r="RKT61" s="100"/>
      <c r="RKU61" s="100"/>
      <c r="RKV61" s="100"/>
      <c r="RKW61" s="100"/>
      <c r="RKX61" s="100"/>
      <c r="RKY61" s="100"/>
      <c r="RKZ61" s="100"/>
      <c r="RLA61" s="100"/>
      <c r="RLB61" s="100"/>
      <c r="RLC61" s="100"/>
      <c r="RLD61" s="100"/>
      <c r="RLE61" s="100"/>
      <c r="RLF61" s="100"/>
      <c r="RLG61" s="100"/>
      <c r="RLH61" s="100"/>
      <c r="RLI61" s="100"/>
      <c r="RLJ61" s="100"/>
      <c r="RLK61" s="100"/>
      <c r="RLL61" s="100"/>
      <c r="RLM61" s="100"/>
      <c r="RLN61" s="100"/>
      <c r="RLO61" s="100"/>
      <c r="RLP61" s="100"/>
      <c r="RLQ61" s="100"/>
      <c r="RLR61" s="100"/>
      <c r="RLS61" s="100"/>
      <c r="RLT61" s="100"/>
      <c r="RLU61" s="100"/>
      <c r="RLV61" s="100"/>
      <c r="RLW61" s="100"/>
      <c r="RLX61" s="100"/>
      <c r="RLY61" s="100"/>
      <c r="RLZ61" s="100"/>
      <c r="RMA61" s="100"/>
      <c r="RMB61" s="100"/>
      <c r="RMC61" s="100"/>
      <c r="RMD61" s="100"/>
      <c r="RME61" s="100"/>
      <c r="RMF61" s="100"/>
      <c r="RMG61" s="100"/>
      <c r="RMH61" s="100"/>
      <c r="RMI61" s="100"/>
      <c r="RMJ61" s="100"/>
      <c r="RMK61" s="100"/>
      <c r="RML61" s="100"/>
      <c r="RMM61" s="100"/>
      <c r="RMN61" s="100"/>
      <c r="RMO61" s="100"/>
      <c r="RMP61" s="100"/>
      <c r="RMQ61" s="100"/>
      <c r="RMR61" s="100"/>
      <c r="RMS61" s="100"/>
      <c r="RMT61" s="100"/>
      <c r="RMU61" s="100"/>
      <c r="RMV61" s="100"/>
      <c r="RMW61" s="100"/>
      <c r="RMX61" s="100"/>
      <c r="RMY61" s="100"/>
      <c r="RMZ61" s="100"/>
      <c r="RNA61" s="100"/>
      <c r="RNB61" s="100"/>
      <c r="RNC61" s="100"/>
      <c r="RND61" s="100"/>
      <c r="RNE61" s="100"/>
      <c r="RNF61" s="100"/>
      <c r="RNG61" s="100"/>
      <c r="RNH61" s="100"/>
      <c r="RNI61" s="100"/>
      <c r="RNJ61" s="100"/>
      <c r="RNK61" s="100"/>
      <c r="RNL61" s="100"/>
      <c r="RNM61" s="100"/>
      <c r="RNN61" s="100"/>
      <c r="RNO61" s="100"/>
      <c r="RNP61" s="100"/>
      <c r="RNQ61" s="100"/>
      <c r="RNR61" s="100"/>
      <c r="RNS61" s="100"/>
      <c r="RNT61" s="100"/>
      <c r="RNU61" s="100"/>
      <c r="RNV61" s="100"/>
      <c r="RNW61" s="100"/>
      <c r="RNX61" s="100"/>
      <c r="RNY61" s="100"/>
      <c r="RNZ61" s="100"/>
      <c r="ROA61" s="100"/>
      <c r="ROB61" s="100"/>
      <c r="ROC61" s="100"/>
      <c r="ROD61" s="100"/>
      <c r="ROE61" s="100"/>
      <c r="ROF61" s="100"/>
      <c r="ROG61" s="100"/>
      <c r="ROH61" s="100"/>
      <c r="ROI61" s="100"/>
      <c r="ROJ61" s="100"/>
      <c r="ROK61" s="100"/>
      <c r="ROL61" s="100"/>
      <c r="ROM61" s="100"/>
      <c r="RON61" s="100"/>
      <c r="ROO61" s="100"/>
      <c r="ROP61" s="100"/>
      <c r="ROQ61" s="100"/>
      <c r="ROR61" s="100"/>
      <c r="ROS61" s="100"/>
      <c r="ROT61" s="100"/>
      <c r="ROU61" s="100"/>
      <c r="ROV61" s="100"/>
      <c r="ROW61" s="100"/>
      <c r="ROX61" s="100"/>
      <c r="ROY61" s="100"/>
      <c r="ROZ61" s="100"/>
      <c r="RPA61" s="100"/>
      <c r="RPB61" s="100"/>
      <c r="RPC61" s="100"/>
      <c r="RPD61" s="100"/>
      <c r="RPE61" s="100"/>
      <c r="RPF61" s="100"/>
      <c r="RPG61" s="100"/>
      <c r="RPH61" s="100"/>
      <c r="RPI61" s="100"/>
      <c r="RPJ61" s="100"/>
      <c r="RPK61" s="100"/>
      <c r="RPL61" s="100"/>
      <c r="RPM61" s="100"/>
      <c r="RPN61" s="100"/>
      <c r="RPO61" s="100"/>
      <c r="RPP61" s="100"/>
      <c r="RPQ61" s="100"/>
      <c r="RPR61" s="100"/>
      <c r="RPS61" s="100"/>
      <c r="RPT61" s="100"/>
      <c r="RPU61" s="100"/>
      <c r="RPV61" s="100"/>
      <c r="RPW61" s="100"/>
      <c r="RPX61" s="100"/>
      <c r="RPY61" s="100"/>
      <c r="RPZ61" s="100"/>
      <c r="RQA61" s="100"/>
      <c r="RQB61" s="100"/>
      <c r="RQC61" s="100"/>
      <c r="RQD61" s="100"/>
      <c r="RQE61" s="100"/>
      <c r="RQF61" s="100"/>
      <c r="RQG61" s="100"/>
      <c r="RQH61" s="100"/>
      <c r="RQI61" s="100"/>
      <c r="RQJ61" s="100"/>
      <c r="RQK61" s="100"/>
      <c r="RQL61" s="100"/>
      <c r="RQM61" s="100"/>
      <c r="RQN61" s="100"/>
      <c r="RQO61" s="100"/>
      <c r="RQP61" s="100"/>
      <c r="RQQ61" s="100"/>
      <c r="RQR61" s="100"/>
      <c r="RQS61" s="100"/>
      <c r="RQT61" s="100"/>
      <c r="RQU61" s="100"/>
      <c r="RQV61" s="100"/>
      <c r="RQW61" s="100"/>
      <c r="RQX61" s="100"/>
      <c r="RQY61" s="100"/>
      <c r="RQZ61" s="100"/>
      <c r="RRA61" s="100"/>
      <c r="RRB61" s="100"/>
      <c r="RRC61" s="100"/>
      <c r="RRD61" s="100"/>
      <c r="RRE61" s="100"/>
      <c r="RRF61" s="100"/>
      <c r="RRG61" s="100"/>
      <c r="RRH61" s="100"/>
      <c r="RRI61" s="100"/>
      <c r="RRJ61" s="100"/>
      <c r="RRK61" s="100"/>
      <c r="RRL61" s="100"/>
      <c r="RRM61" s="100"/>
      <c r="RRN61" s="100"/>
      <c r="RRO61" s="100"/>
      <c r="RRP61" s="100"/>
      <c r="RRQ61" s="100"/>
      <c r="RRR61" s="100"/>
      <c r="RRS61" s="100"/>
      <c r="RRT61" s="100"/>
      <c r="RRU61" s="100"/>
      <c r="RRV61" s="100"/>
      <c r="RRW61" s="100"/>
      <c r="RRX61" s="100"/>
      <c r="RRY61" s="100"/>
      <c r="RRZ61" s="100"/>
      <c r="RSA61" s="100"/>
      <c r="RSB61" s="100"/>
      <c r="RSC61" s="100"/>
      <c r="RSD61" s="100"/>
      <c r="RSE61" s="100"/>
      <c r="RSF61" s="100"/>
      <c r="RSG61" s="100"/>
      <c r="RSH61" s="100"/>
      <c r="RSI61" s="100"/>
      <c r="RSJ61" s="100"/>
      <c r="RSK61" s="100"/>
      <c r="RSL61" s="100"/>
      <c r="RSM61" s="100"/>
      <c r="RSN61" s="100"/>
      <c r="RSO61" s="100"/>
      <c r="RSP61" s="100"/>
      <c r="RSQ61" s="100"/>
      <c r="RSR61" s="100"/>
      <c r="RSS61" s="100"/>
      <c r="RST61" s="100"/>
      <c r="RSU61" s="100"/>
      <c r="RSV61" s="100"/>
      <c r="RSW61" s="100"/>
      <c r="RSX61" s="100"/>
      <c r="RSY61" s="100"/>
      <c r="RSZ61" s="100"/>
      <c r="RTA61" s="100"/>
      <c r="RTB61" s="100"/>
      <c r="RTC61" s="100"/>
      <c r="RTD61" s="100"/>
      <c r="RTE61" s="100"/>
      <c r="RTF61" s="100"/>
      <c r="RTG61" s="100"/>
      <c r="RTH61" s="100"/>
      <c r="RTI61" s="100"/>
      <c r="RTJ61" s="100"/>
      <c r="RTK61" s="100"/>
      <c r="RTL61" s="100"/>
      <c r="RTM61" s="100"/>
      <c r="RTN61" s="100"/>
      <c r="RTO61" s="100"/>
      <c r="RTP61" s="100"/>
      <c r="RTQ61" s="100"/>
      <c r="RTR61" s="100"/>
      <c r="RTS61" s="100"/>
      <c r="RTT61" s="100"/>
      <c r="RTU61" s="100"/>
      <c r="RTV61" s="100"/>
      <c r="RTW61" s="100"/>
      <c r="RTX61" s="100"/>
      <c r="RTY61" s="100"/>
      <c r="RTZ61" s="100"/>
      <c r="RUA61" s="100"/>
      <c r="RUB61" s="100"/>
      <c r="RUC61" s="100"/>
      <c r="RUD61" s="100"/>
      <c r="RUE61" s="100"/>
      <c r="RUF61" s="100"/>
      <c r="RUG61" s="100"/>
      <c r="RUH61" s="100"/>
      <c r="RUI61" s="100"/>
      <c r="RUJ61" s="100"/>
      <c r="RUK61" s="100"/>
      <c r="RUL61" s="100"/>
      <c r="RUM61" s="100"/>
      <c r="RUN61" s="100"/>
      <c r="RUO61" s="100"/>
      <c r="RUP61" s="100"/>
      <c r="RUQ61" s="100"/>
      <c r="RUR61" s="100"/>
      <c r="RUS61" s="100"/>
      <c r="RUT61" s="100"/>
      <c r="RUU61" s="100"/>
      <c r="RUV61" s="100"/>
      <c r="RUW61" s="100"/>
      <c r="RUX61" s="100"/>
      <c r="RUY61" s="100"/>
      <c r="RUZ61" s="100"/>
      <c r="RVA61" s="100"/>
      <c r="RVB61" s="100"/>
      <c r="RVC61" s="100"/>
      <c r="RVD61" s="100"/>
      <c r="RVE61" s="100"/>
      <c r="RVF61" s="100"/>
      <c r="RVG61" s="100"/>
      <c r="RVH61" s="100"/>
      <c r="RVI61" s="100"/>
      <c r="RVJ61" s="100"/>
      <c r="RVK61" s="100"/>
      <c r="RVL61" s="100"/>
      <c r="RVM61" s="100"/>
      <c r="RVN61" s="100"/>
      <c r="RVO61" s="100"/>
      <c r="RVP61" s="100"/>
      <c r="RVQ61" s="100"/>
      <c r="RVR61" s="100"/>
      <c r="RVS61" s="100"/>
      <c r="RVT61" s="100"/>
      <c r="RVU61" s="100"/>
      <c r="RVV61" s="100"/>
      <c r="RVW61" s="100"/>
      <c r="RVX61" s="100"/>
      <c r="RVY61" s="100"/>
      <c r="RVZ61" s="100"/>
      <c r="RWA61" s="100"/>
      <c r="RWB61" s="100"/>
      <c r="RWC61" s="100"/>
      <c r="RWD61" s="100"/>
      <c r="RWE61" s="100"/>
      <c r="RWF61" s="100"/>
      <c r="RWG61" s="100"/>
      <c r="RWH61" s="100"/>
      <c r="RWI61" s="100"/>
      <c r="RWJ61" s="100"/>
      <c r="RWK61" s="100"/>
      <c r="RWL61" s="100"/>
      <c r="RWM61" s="100"/>
      <c r="RWN61" s="100"/>
      <c r="RWO61" s="100"/>
      <c r="RWP61" s="100"/>
      <c r="RWQ61" s="100"/>
      <c r="RWR61" s="100"/>
      <c r="RWS61" s="100"/>
      <c r="RWT61" s="100"/>
      <c r="RWU61" s="100"/>
      <c r="RWV61" s="100"/>
      <c r="RWW61" s="100"/>
      <c r="RWX61" s="100"/>
      <c r="RWY61" s="100"/>
      <c r="RWZ61" s="100"/>
      <c r="RXA61" s="100"/>
      <c r="RXB61" s="100"/>
      <c r="RXC61" s="100"/>
      <c r="RXD61" s="100"/>
      <c r="RXE61" s="100"/>
      <c r="RXF61" s="100"/>
      <c r="RXG61" s="100"/>
      <c r="RXH61" s="100"/>
      <c r="RXI61" s="100"/>
      <c r="RXJ61" s="100"/>
      <c r="RXK61" s="100"/>
      <c r="RXL61" s="100"/>
      <c r="RXM61" s="100"/>
      <c r="RXN61" s="100"/>
      <c r="RXO61" s="100"/>
      <c r="RXP61" s="100"/>
      <c r="RXQ61" s="100"/>
      <c r="RXR61" s="100"/>
      <c r="RXS61" s="100"/>
      <c r="RXT61" s="100"/>
      <c r="RXU61" s="100"/>
      <c r="RXV61" s="100"/>
      <c r="RXW61" s="100"/>
      <c r="RXX61" s="100"/>
      <c r="RXY61" s="100"/>
      <c r="RXZ61" s="100"/>
      <c r="RYA61" s="100"/>
      <c r="RYB61" s="100"/>
      <c r="RYC61" s="100"/>
      <c r="RYD61" s="100"/>
      <c r="RYE61" s="100"/>
      <c r="RYF61" s="100"/>
      <c r="RYG61" s="100"/>
      <c r="RYH61" s="100"/>
      <c r="RYI61" s="100"/>
      <c r="RYJ61" s="100"/>
      <c r="RYK61" s="100"/>
      <c r="RYL61" s="100"/>
      <c r="RYM61" s="100"/>
      <c r="RYN61" s="100"/>
      <c r="RYO61" s="100"/>
      <c r="RYP61" s="100"/>
      <c r="RYQ61" s="100"/>
      <c r="RYR61" s="100"/>
      <c r="RYS61" s="100"/>
      <c r="RYT61" s="100"/>
      <c r="RYU61" s="100"/>
      <c r="RYV61" s="100"/>
      <c r="RYW61" s="100"/>
      <c r="RYX61" s="100"/>
      <c r="RYY61" s="100"/>
      <c r="RYZ61" s="100"/>
      <c r="RZA61" s="100"/>
      <c r="RZB61" s="100"/>
      <c r="RZC61" s="100"/>
      <c r="RZD61" s="100"/>
      <c r="RZE61" s="100"/>
      <c r="RZF61" s="100"/>
      <c r="RZG61" s="100"/>
      <c r="RZH61" s="100"/>
      <c r="RZI61" s="100"/>
      <c r="RZJ61" s="100"/>
      <c r="RZK61" s="100"/>
      <c r="RZL61" s="100"/>
      <c r="RZM61" s="100"/>
      <c r="RZN61" s="100"/>
      <c r="RZO61" s="100"/>
      <c r="RZP61" s="100"/>
      <c r="RZQ61" s="100"/>
      <c r="RZR61" s="100"/>
      <c r="RZS61" s="100"/>
      <c r="RZT61" s="100"/>
      <c r="RZU61" s="100"/>
      <c r="RZV61" s="100"/>
      <c r="RZW61" s="100"/>
      <c r="RZX61" s="100"/>
      <c r="RZY61" s="100"/>
      <c r="RZZ61" s="100"/>
      <c r="SAA61" s="100"/>
      <c r="SAB61" s="100"/>
      <c r="SAC61" s="100"/>
      <c r="SAD61" s="100"/>
      <c r="SAE61" s="100"/>
      <c r="SAF61" s="100"/>
      <c r="SAG61" s="100"/>
      <c r="SAH61" s="100"/>
      <c r="SAI61" s="100"/>
      <c r="SAJ61" s="100"/>
      <c r="SAK61" s="100"/>
      <c r="SAL61" s="100"/>
      <c r="SAM61" s="100"/>
      <c r="SAN61" s="100"/>
      <c r="SAO61" s="100"/>
      <c r="SAP61" s="100"/>
      <c r="SAQ61" s="100"/>
      <c r="SAR61" s="100"/>
      <c r="SAS61" s="100"/>
      <c r="SAT61" s="100"/>
      <c r="SAU61" s="100"/>
      <c r="SAV61" s="100"/>
      <c r="SAW61" s="100"/>
      <c r="SAX61" s="100"/>
      <c r="SAY61" s="100"/>
      <c r="SAZ61" s="100"/>
      <c r="SBA61" s="100"/>
      <c r="SBB61" s="100"/>
      <c r="SBC61" s="100"/>
      <c r="SBD61" s="100"/>
      <c r="SBE61" s="100"/>
      <c r="SBF61" s="100"/>
      <c r="SBG61" s="100"/>
      <c r="SBH61" s="100"/>
      <c r="SBI61" s="100"/>
      <c r="SBJ61" s="100"/>
      <c r="SBK61" s="100"/>
      <c r="SBL61" s="100"/>
      <c r="SBM61" s="100"/>
      <c r="SBN61" s="100"/>
      <c r="SBO61" s="100"/>
      <c r="SBP61" s="100"/>
      <c r="SBQ61" s="100"/>
      <c r="SBR61" s="100"/>
      <c r="SBS61" s="100"/>
      <c r="SBT61" s="100"/>
      <c r="SBU61" s="100"/>
      <c r="SBV61" s="100"/>
      <c r="SBW61" s="100"/>
      <c r="SBX61" s="100"/>
      <c r="SBY61" s="100"/>
      <c r="SBZ61" s="100"/>
      <c r="SCA61" s="100"/>
      <c r="SCB61" s="100"/>
      <c r="SCC61" s="100"/>
      <c r="SCD61" s="100"/>
      <c r="SCE61" s="100"/>
      <c r="SCF61" s="100"/>
      <c r="SCG61" s="100"/>
      <c r="SCH61" s="100"/>
      <c r="SCI61" s="100"/>
      <c r="SCJ61" s="100"/>
      <c r="SCK61" s="100"/>
      <c r="SCL61" s="100"/>
      <c r="SCM61" s="100"/>
      <c r="SCN61" s="100"/>
      <c r="SCO61" s="100"/>
      <c r="SCP61" s="100"/>
      <c r="SCQ61" s="100"/>
      <c r="SCR61" s="100"/>
      <c r="SCS61" s="100"/>
      <c r="SCT61" s="100"/>
      <c r="SCU61" s="100"/>
      <c r="SCV61" s="100"/>
      <c r="SCW61" s="100"/>
      <c r="SCX61" s="100"/>
      <c r="SCY61" s="100"/>
      <c r="SCZ61" s="100"/>
      <c r="SDA61" s="100"/>
      <c r="SDB61" s="100"/>
      <c r="SDC61" s="100"/>
      <c r="SDD61" s="100"/>
      <c r="SDE61" s="100"/>
      <c r="SDF61" s="100"/>
      <c r="SDG61" s="100"/>
      <c r="SDH61" s="100"/>
      <c r="SDI61" s="100"/>
      <c r="SDJ61" s="100"/>
      <c r="SDK61" s="100"/>
      <c r="SDL61" s="100"/>
      <c r="SDM61" s="100"/>
      <c r="SDN61" s="100"/>
      <c r="SDO61" s="100"/>
      <c r="SDP61" s="100"/>
      <c r="SDQ61" s="100"/>
      <c r="SDR61" s="100"/>
      <c r="SDS61" s="100"/>
      <c r="SDT61" s="100"/>
      <c r="SDU61" s="100"/>
      <c r="SDV61" s="100"/>
      <c r="SDW61" s="100"/>
      <c r="SDX61" s="100"/>
      <c r="SDY61" s="100"/>
      <c r="SDZ61" s="100"/>
      <c r="SEA61" s="100"/>
      <c r="SEB61" s="100"/>
      <c r="SEC61" s="100"/>
      <c r="SED61" s="100"/>
      <c r="SEE61" s="100"/>
      <c r="SEF61" s="100"/>
      <c r="SEG61" s="100"/>
      <c r="SEH61" s="100"/>
      <c r="SEI61" s="100"/>
      <c r="SEJ61" s="100"/>
      <c r="SEK61" s="100"/>
      <c r="SEL61" s="100"/>
      <c r="SEM61" s="100"/>
      <c r="SEN61" s="100"/>
      <c r="SEO61" s="100"/>
      <c r="SEP61" s="100"/>
      <c r="SEQ61" s="100"/>
      <c r="SER61" s="100"/>
      <c r="SES61" s="100"/>
      <c r="SET61" s="100"/>
      <c r="SEU61" s="100"/>
      <c r="SEV61" s="100"/>
      <c r="SEW61" s="100"/>
      <c r="SEX61" s="100"/>
      <c r="SEY61" s="100"/>
      <c r="SEZ61" s="100"/>
      <c r="SFA61" s="100"/>
      <c r="SFB61" s="100"/>
      <c r="SFC61" s="100"/>
      <c r="SFD61" s="100"/>
      <c r="SFE61" s="100"/>
      <c r="SFF61" s="100"/>
      <c r="SFG61" s="100"/>
      <c r="SFH61" s="100"/>
      <c r="SFI61" s="100"/>
      <c r="SFJ61" s="100"/>
      <c r="SFK61" s="100"/>
      <c r="SFL61" s="100"/>
      <c r="SFM61" s="100"/>
      <c r="SFN61" s="100"/>
      <c r="SFO61" s="100"/>
      <c r="SFP61" s="100"/>
      <c r="SFQ61" s="100"/>
      <c r="SFR61" s="100"/>
      <c r="SFS61" s="100"/>
      <c r="SFT61" s="100"/>
      <c r="SFU61" s="100"/>
      <c r="SFV61" s="100"/>
      <c r="SFW61" s="100"/>
      <c r="SFX61" s="100"/>
      <c r="SFY61" s="100"/>
      <c r="SFZ61" s="100"/>
      <c r="SGA61" s="100"/>
      <c r="SGB61" s="100"/>
      <c r="SGC61" s="100"/>
      <c r="SGD61" s="100"/>
      <c r="SGE61" s="100"/>
      <c r="SGF61" s="100"/>
      <c r="SGG61" s="100"/>
      <c r="SGH61" s="100"/>
      <c r="SGI61" s="100"/>
      <c r="SGJ61" s="100"/>
      <c r="SGK61" s="100"/>
      <c r="SGL61" s="100"/>
      <c r="SGM61" s="100"/>
      <c r="SGN61" s="100"/>
      <c r="SGO61" s="100"/>
      <c r="SGP61" s="100"/>
      <c r="SGQ61" s="100"/>
      <c r="SGR61" s="100"/>
      <c r="SGS61" s="100"/>
      <c r="SGT61" s="100"/>
      <c r="SGU61" s="100"/>
      <c r="SGV61" s="100"/>
      <c r="SGW61" s="100"/>
      <c r="SGX61" s="100"/>
      <c r="SGY61" s="100"/>
      <c r="SGZ61" s="100"/>
      <c r="SHA61" s="100"/>
      <c r="SHB61" s="100"/>
      <c r="SHC61" s="100"/>
      <c r="SHD61" s="100"/>
      <c r="SHE61" s="100"/>
      <c r="SHF61" s="100"/>
      <c r="SHG61" s="100"/>
      <c r="SHH61" s="100"/>
      <c r="SHI61" s="100"/>
      <c r="SHJ61" s="100"/>
      <c r="SHK61" s="100"/>
      <c r="SHL61" s="100"/>
      <c r="SHM61" s="100"/>
      <c r="SHN61" s="100"/>
      <c r="SHO61" s="100"/>
      <c r="SHP61" s="100"/>
      <c r="SHQ61" s="100"/>
      <c r="SHR61" s="100"/>
      <c r="SHS61" s="100"/>
      <c r="SHT61" s="100"/>
      <c r="SHU61" s="100"/>
      <c r="SHV61" s="100"/>
      <c r="SHW61" s="100"/>
      <c r="SHX61" s="100"/>
      <c r="SHY61" s="100"/>
      <c r="SHZ61" s="100"/>
      <c r="SIA61" s="100"/>
      <c r="SIB61" s="100"/>
      <c r="SIC61" s="100"/>
      <c r="SID61" s="100"/>
      <c r="SIE61" s="100"/>
      <c r="SIF61" s="100"/>
      <c r="SIG61" s="100"/>
      <c r="SIH61" s="100"/>
      <c r="SII61" s="100"/>
      <c r="SIJ61" s="100"/>
      <c r="SIK61" s="100"/>
      <c r="SIL61" s="100"/>
      <c r="SIM61" s="100"/>
      <c r="SIN61" s="100"/>
      <c r="SIO61" s="100"/>
      <c r="SIP61" s="100"/>
      <c r="SIQ61" s="100"/>
      <c r="SIR61" s="100"/>
      <c r="SIS61" s="100"/>
      <c r="SIT61" s="100"/>
      <c r="SIU61" s="100"/>
      <c r="SIV61" s="100"/>
      <c r="SIW61" s="100"/>
      <c r="SIX61" s="100"/>
      <c r="SIY61" s="100"/>
      <c r="SIZ61" s="100"/>
      <c r="SJA61" s="100"/>
      <c r="SJB61" s="100"/>
      <c r="SJC61" s="100"/>
      <c r="SJD61" s="100"/>
      <c r="SJE61" s="100"/>
      <c r="SJF61" s="100"/>
      <c r="SJG61" s="100"/>
      <c r="SJH61" s="100"/>
      <c r="SJI61" s="100"/>
      <c r="SJJ61" s="100"/>
      <c r="SJK61" s="100"/>
      <c r="SJL61" s="100"/>
      <c r="SJM61" s="100"/>
      <c r="SJN61" s="100"/>
      <c r="SJO61" s="100"/>
      <c r="SJP61" s="100"/>
      <c r="SJQ61" s="100"/>
      <c r="SJR61" s="100"/>
      <c r="SJS61" s="100"/>
      <c r="SJT61" s="100"/>
      <c r="SJU61" s="100"/>
      <c r="SJV61" s="100"/>
      <c r="SJW61" s="100"/>
      <c r="SJX61" s="100"/>
      <c r="SJY61" s="100"/>
      <c r="SJZ61" s="100"/>
      <c r="SKA61" s="100"/>
      <c r="SKB61" s="100"/>
      <c r="SKC61" s="100"/>
      <c r="SKD61" s="100"/>
      <c r="SKE61" s="100"/>
      <c r="SKF61" s="100"/>
      <c r="SKG61" s="100"/>
      <c r="SKH61" s="100"/>
      <c r="SKI61" s="100"/>
      <c r="SKJ61" s="100"/>
      <c r="SKK61" s="100"/>
      <c r="SKL61" s="100"/>
      <c r="SKM61" s="100"/>
      <c r="SKN61" s="100"/>
      <c r="SKO61" s="100"/>
      <c r="SKP61" s="100"/>
      <c r="SKQ61" s="100"/>
      <c r="SKR61" s="100"/>
      <c r="SKS61" s="100"/>
      <c r="SKT61" s="100"/>
      <c r="SKU61" s="100"/>
      <c r="SKV61" s="100"/>
      <c r="SKW61" s="100"/>
      <c r="SKX61" s="100"/>
      <c r="SKY61" s="100"/>
      <c r="SKZ61" s="100"/>
      <c r="SLA61" s="100"/>
      <c r="SLB61" s="100"/>
      <c r="SLC61" s="100"/>
      <c r="SLD61" s="100"/>
      <c r="SLE61" s="100"/>
      <c r="SLF61" s="100"/>
      <c r="SLG61" s="100"/>
      <c r="SLH61" s="100"/>
      <c r="SLI61" s="100"/>
      <c r="SLJ61" s="100"/>
      <c r="SLK61" s="100"/>
      <c r="SLL61" s="100"/>
      <c r="SLM61" s="100"/>
      <c r="SLN61" s="100"/>
      <c r="SLO61" s="100"/>
      <c r="SLP61" s="100"/>
      <c r="SLQ61" s="100"/>
      <c r="SLR61" s="100"/>
      <c r="SLS61" s="100"/>
      <c r="SLT61" s="100"/>
      <c r="SLU61" s="100"/>
      <c r="SLV61" s="100"/>
      <c r="SLW61" s="100"/>
      <c r="SLX61" s="100"/>
      <c r="SLY61" s="100"/>
      <c r="SLZ61" s="100"/>
      <c r="SMA61" s="100"/>
      <c r="SMB61" s="100"/>
      <c r="SMC61" s="100"/>
      <c r="SMD61" s="100"/>
      <c r="SME61" s="100"/>
      <c r="SMF61" s="100"/>
      <c r="SMG61" s="100"/>
      <c r="SMH61" s="100"/>
      <c r="SMI61" s="100"/>
      <c r="SMJ61" s="100"/>
      <c r="SMK61" s="100"/>
      <c r="SML61" s="100"/>
      <c r="SMM61" s="100"/>
      <c r="SMN61" s="100"/>
      <c r="SMO61" s="100"/>
      <c r="SMP61" s="100"/>
      <c r="SMQ61" s="100"/>
      <c r="SMR61" s="100"/>
      <c r="SMS61" s="100"/>
      <c r="SMT61" s="100"/>
      <c r="SMU61" s="100"/>
      <c r="SMV61" s="100"/>
      <c r="SMW61" s="100"/>
      <c r="SMX61" s="100"/>
      <c r="SMY61" s="100"/>
      <c r="SMZ61" s="100"/>
      <c r="SNA61" s="100"/>
      <c r="SNB61" s="100"/>
      <c r="SNC61" s="100"/>
      <c r="SND61" s="100"/>
      <c r="SNE61" s="100"/>
      <c r="SNF61" s="100"/>
      <c r="SNG61" s="100"/>
      <c r="SNH61" s="100"/>
      <c r="SNI61" s="100"/>
      <c r="SNJ61" s="100"/>
      <c r="SNK61" s="100"/>
      <c r="SNL61" s="100"/>
      <c r="SNM61" s="100"/>
      <c r="SNN61" s="100"/>
      <c r="SNO61" s="100"/>
      <c r="SNP61" s="100"/>
      <c r="SNQ61" s="100"/>
      <c r="SNR61" s="100"/>
      <c r="SNS61" s="100"/>
      <c r="SNT61" s="100"/>
      <c r="SNU61" s="100"/>
      <c r="SNV61" s="100"/>
      <c r="SNW61" s="100"/>
      <c r="SNX61" s="100"/>
      <c r="SNY61" s="100"/>
      <c r="SNZ61" s="100"/>
      <c r="SOA61" s="100"/>
      <c r="SOB61" s="100"/>
      <c r="SOC61" s="100"/>
      <c r="SOD61" s="100"/>
      <c r="SOE61" s="100"/>
      <c r="SOF61" s="100"/>
      <c r="SOG61" s="100"/>
      <c r="SOH61" s="100"/>
      <c r="SOI61" s="100"/>
      <c r="SOJ61" s="100"/>
      <c r="SOK61" s="100"/>
      <c r="SOL61" s="100"/>
      <c r="SOM61" s="100"/>
      <c r="SON61" s="100"/>
      <c r="SOO61" s="100"/>
      <c r="SOP61" s="100"/>
      <c r="SOQ61" s="100"/>
      <c r="SOR61" s="100"/>
      <c r="SOS61" s="100"/>
      <c r="SOT61" s="100"/>
      <c r="SOU61" s="100"/>
      <c r="SOV61" s="100"/>
      <c r="SOW61" s="100"/>
      <c r="SOX61" s="100"/>
      <c r="SOY61" s="100"/>
      <c r="SOZ61" s="100"/>
      <c r="SPA61" s="100"/>
      <c r="SPB61" s="100"/>
      <c r="SPC61" s="100"/>
      <c r="SPD61" s="100"/>
      <c r="SPE61" s="100"/>
      <c r="SPF61" s="100"/>
      <c r="SPG61" s="100"/>
      <c r="SPH61" s="100"/>
      <c r="SPI61" s="100"/>
      <c r="SPJ61" s="100"/>
      <c r="SPK61" s="100"/>
      <c r="SPL61" s="100"/>
      <c r="SPM61" s="100"/>
      <c r="SPN61" s="100"/>
      <c r="SPO61" s="100"/>
      <c r="SPP61" s="100"/>
      <c r="SPQ61" s="100"/>
      <c r="SPR61" s="100"/>
      <c r="SPS61" s="100"/>
      <c r="SPT61" s="100"/>
      <c r="SPU61" s="100"/>
      <c r="SPV61" s="100"/>
      <c r="SPW61" s="100"/>
      <c r="SPX61" s="100"/>
      <c r="SPY61" s="100"/>
      <c r="SPZ61" s="100"/>
      <c r="SQA61" s="100"/>
      <c r="SQB61" s="100"/>
      <c r="SQC61" s="100"/>
      <c r="SQD61" s="100"/>
      <c r="SQE61" s="100"/>
      <c r="SQF61" s="100"/>
      <c r="SQG61" s="100"/>
      <c r="SQH61" s="100"/>
      <c r="SQI61" s="100"/>
      <c r="SQJ61" s="100"/>
      <c r="SQK61" s="100"/>
      <c r="SQL61" s="100"/>
      <c r="SQM61" s="100"/>
      <c r="SQN61" s="100"/>
      <c r="SQO61" s="100"/>
      <c r="SQP61" s="100"/>
      <c r="SQQ61" s="100"/>
      <c r="SQR61" s="100"/>
      <c r="SQS61" s="100"/>
      <c r="SQT61" s="100"/>
      <c r="SQU61" s="100"/>
      <c r="SQV61" s="100"/>
      <c r="SQW61" s="100"/>
      <c r="SQX61" s="100"/>
      <c r="SQY61" s="100"/>
      <c r="SQZ61" s="100"/>
      <c r="SRA61" s="100"/>
      <c r="SRB61" s="100"/>
      <c r="SRC61" s="100"/>
      <c r="SRD61" s="100"/>
      <c r="SRE61" s="100"/>
      <c r="SRF61" s="100"/>
      <c r="SRG61" s="100"/>
      <c r="SRH61" s="100"/>
      <c r="SRI61" s="100"/>
      <c r="SRJ61" s="100"/>
      <c r="SRK61" s="100"/>
      <c r="SRL61" s="100"/>
      <c r="SRM61" s="100"/>
      <c r="SRN61" s="100"/>
      <c r="SRO61" s="100"/>
      <c r="SRP61" s="100"/>
      <c r="SRQ61" s="100"/>
      <c r="SRR61" s="100"/>
      <c r="SRS61" s="100"/>
      <c r="SRT61" s="100"/>
      <c r="SRU61" s="100"/>
      <c r="SRV61" s="100"/>
      <c r="SRW61" s="100"/>
      <c r="SRX61" s="100"/>
      <c r="SRY61" s="100"/>
      <c r="SRZ61" s="100"/>
      <c r="SSA61" s="100"/>
      <c r="SSB61" s="100"/>
      <c r="SSC61" s="100"/>
      <c r="SSD61" s="100"/>
      <c r="SSE61" s="100"/>
      <c r="SSF61" s="100"/>
      <c r="SSG61" s="100"/>
      <c r="SSH61" s="100"/>
      <c r="SSI61" s="100"/>
      <c r="SSJ61" s="100"/>
      <c r="SSK61" s="100"/>
      <c r="SSL61" s="100"/>
      <c r="SSM61" s="100"/>
      <c r="SSN61" s="100"/>
      <c r="SSO61" s="100"/>
      <c r="SSP61" s="100"/>
      <c r="SSQ61" s="100"/>
      <c r="SSR61" s="100"/>
      <c r="SSS61" s="100"/>
      <c r="SST61" s="100"/>
      <c r="SSU61" s="100"/>
      <c r="SSV61" s="100"/>
      <c r="SSW61" s="100"/>
      <c r="SSX61" s="100"/>
      <c r="SSY61" s="100"/>
      <c r="SSZ61" s="100"/>
      <c r="STA61" s="100"/>
      <c r="STB61" s="100"/>
      <c r="STC61" s="100"/>
      <c r="STD61" s="100"/>
      <c r="STE61" s="100"/>
      <c r="STF61" s="100"/>
      <c r="STG61" s="100"/>
      <c r="STH61" s="100"/>
      <c r="STI61" s="100"/>
      <c r="STJ61" s="100"/>
      <c r="STK61" s="100"/>
      <c r="STL61" s="100"/>
      <c r="STM61" s="100"/>
      <c r="STN61" s="100"/>
      <c r="STO61" s="100"/>
      <c r="STP61" s="100"/>
      <c r="STQ61" s="100"/>
      <c r="STR61" s="100"/>
      <c r="STS61" s="100"/>
      <c r="STT61" s="100"/>
      <c r="STU61" s="100"/>
      <c r="STV61" s="100"/>
      <c r="STW61" s="100"/>
      <c r="STX61" s="100"/>
      <c r="STY61" s="100"/>
      <c r="STZ61" s="100"/>
      <c r="SUA61" s="100"/>
      <c r="SUB61" s="100"/>
      <c r="SUC61" s="100"/>
      <c r="SUD61" s="100"/>
      <c r="SUE61" s="100"/>
      <c r="SUF61" s="100"/>
      <c r="SUG61" s="100"/>
      <c r="SUH61" s="100"/>
      <c r="SUI61" s="100"/>
      <c r="SUJ61" s="100"/>
      <c r="SUK61" s="100"/>
      <c r="SUL61" s="100"/>
      <c r="SUM61" s="100"/>
      <c r="SUN61" s="100"/>
      <c r="SUO61" s="100"/>
      <c r="SUP61" s="100"/>
      <c r="SUQ61" s="100"/>
      <c r="SUR61" s="100"/>
      <c r="SUS61" s="100"/>
      <c r="SUT61" s="100"/>
      <c r="SUU61" s="100"/>
      <c r="SUV61" s="100"/>
      <c r="SUW61" s="100"/>
      <c r="SUX61" s="100"/>
      <c r="SUY61" s="100"/>
      <c r="SUZ61" s="100"/>
      <c r="SVA61" s="100"/>
      <c r="SVB61" s="100"/>
      <c r="SVC61" s="100"/>
      <c r="SVD61" s="100"/>
      <c r="SVE61" s="100"/>
      <c r="SVF61" s="100"/>
      <c r="SVG61" s="100"/>
      <c r="SVH61" s="100"/>
      <c r="SVI61" s="100"/>
      <c r="SVJ61" s="100"/>
      <c r="SVK61" s="100"/>
      <c r="SVL61" s="100"/>
      <c r="SVM61" s="100"/>
      <c r="SVN61" s="100"/>
      <c r="SVO61" s="100"/>
      <c r="SVP61" s="100"/>
      <c r="SVQ61" s="100"/>
      <c r="SVR61" s="100"/>
      <c r="SVS61" s="100"/>
      <c r="SVT61" s="100"/>
      <c r="SVU61" s="100"/>
      <c r="SVV61" s="100"/>
      <c r="SVW61" s="100"/>
      <c r="SVX61" s="100"/>
      <c r="SVY61" s="100"/>
      <c r="SVZ61" s="100"/>
      <c r="SWA61" s="100"/>
      <c r="SWB61" s="100"/>
      <c r="SWC61" s="100"/>
      <c r="SWD61" s="100"/>
      <c r="SWE61" s="100"/>
      <c r="SWF61" s="100"/>
      <c r="SWG61" s="100"/>
      <c r="SWH61" s="100"/>
      <c r="SWI61" s="100"/>
      <c r="SWJ61" s="100"/>
      <c r="SWK61" s="100"/>
      <c r="SWL61" s="100"/>
      <c r="SWM61" s="100"/>
      <c r="SWN61" s="100"/>
      <c r="SWO61" s="100"/>
      <c r="SWP61" s="100"/>
      <c r="SWQ61" s="100"/>
      <c r="SWR61" s="100"/>
      <c r="SWS61" s="100"/>
      <c r="SWT61" s="100"/>
      <c r="SWU61" s="100"/>
      <c r="SWV61" s="100"/>
      <c r="SWW61" s="100"/>
      <c r="SWX61" s="100"/>
      <c r="SWY61" s="100"/>
      <c r="SWZ61" s="100"/>
      <c r="SXA61" s="100"/>
      <c r="SXB61" s="100"/>
      <c r="SXC61" s="100"/>
      <c r="SXD61" s="100"/>
      <c r="SXE61" s="100"/>
      <c r="SXF61" s="100"/>
      <c r="SXG61" s="100"/>
      <c r="SXH61" s="100"/>
      <c r="SXI61" s="100"/>
      <c r="SXJ61" s="100"/>
      <c r="SXK61" s="100"/>
      <c r="SXL61" s="100"/>
      <c r="SXM61" s="100"/>
      <c r="SXN61" s="100"/>
      <c r="SXO61" s="100"/>
      <c r="SXP61" s="100"/>
      <c r="SXQ61" s="100"/>
      <c r="SXR61" s="100"/>
      <c r="SXS61" s="100"/>
      <c r="SXT61" s="100"/>
      <c r="SXU61" s="100"/>
      <c r="SXV61" s="100"/>
      <c r="SXW61" s="100"/>
      <c r="SXX61" s="100"/>
      <c r="SXY61" s="100"/>
      <c r="SXZ61" s="100"/>
      <c r="SYA61" s="100"/>
      <c r="SYB61" s="100"/>
      <c r="SYC61" s="100"/>
      <c r="SYD61" s="100"/>
      <c r="SYE61" s="100"/>
      <c r="SYF61" s="100"/>
      <c r="SYG61" s="100"/>
      <c r="SYH61" s="100"/>
      <c r="SYI61" s="100"/>
      <c r="SYJ61" s="100"/>
      <c r="SYK61" s="100"/>
      <c r="SYL61" s="100"/>
      <c r="SYM61" s="100"/>
      <c r="SYN61" s="100"/>
      <c r="SYO61" s="100"/>
      <c r="SYP61" s="100"/>
      <c r="SYQ61" s="100"/>
      <c r="SYR61" s="100"/>
      <c r="SYS61" s="100"/>
      <c r="SYT61" s="100"/>
      <c r="SYU61" s="100"/>
      <c r="SYV61" s="100"/>
      <c r="SYW61" s="100"/>
      <c r="SYX61" s="100"/>
      <c r="SYY61" s="100"/>
      <c r="SYZ61" s="100"/>
      <c r="SZA61" s="100"/>
      <c r="SZB61" s="100"/>
      <c r="SZC61" s="100"/>
      <c r="SZD61" s="100"/>
      <c r="SZE61" s="100"/>
      <c r="SZF61" s="100"/>
      <c r="SZG61" s="100"/>
      <c r="SZH61" s="100"/>
      <c r="SZI61" s="100"/>
      <c r="SZJ61" s="100"/>
      <c r="SZK61" s="100"/>
      <c r="SZL61" s="100"/>
      <c r="SZM61" s="100"/>
      <c r="SZN61" s="100"/>
      <c r="SZO61" s="100"/>
      <c r="SZP61" s="100"/>
      <c r="SZQ61" s="100"/>
      <c r="SZR61" s="100"/>
      <c r="SZS61" s="100"/>
      <c r="SZT61" s="100"/>
      <c r="SZU61" s="100"/>
      <c r="SZV61" s="100"/>
      <c r="SZW61" s="100"/>
      <c r="SZX61" s="100"/>
      <c r="SZY61" s="100"/>
      <c r="SZZ61" s="100"/>
      <c r="TAA61" s="100"/>
      <c r="TAB61" s="100"/>
      <c r="TAC61" s="100"/>
      <c r="TAD61" s="100"/>
      <c r="TAE61" s="100"/>
      <c r="TAF61" s="100"/>
      <c r="TAG61" s="100"/>
      <c r="TAH61" s="100"/>
      <c r="TAI61" s="100"/>
      <c r="TAJ61" s="100"/>
      <c r="TAK61" s="100"/>
      <c r="TAL61" s="100"/>
      <c r="TAM61" s="100"/>
      <c r="TAN61" s="100"/>
      <c r="TAO61" s="100"/>
      <c r="TAP61" s="100"/>
      <c r="TAQ61" s="100"/>
      <c r="TAR61" s="100"/>
      <c r="TAS61" s="100"/>
      <c r="TAT61" s="100"/>
      <c r="TAU61" s="100"/>
      <c r="TAV61" s="100"/>
      <c r="TAW61" s="100"/>
      <c r="TAX61" s="100"/>
      <c r="TAY61" s="100"/>
      <c r="TAZ61" s="100"/>
      <c r="TBA61" s="100"/>
      <c r="TBB61" s="100"/>
      <c r="TBC61" s="100"/>
      <c r="TBD61" s="100"/>
      <c r="TBE61" s="100"/>
      <c r="TBF61" s="100"/>
      <c r="TBG61" s="100"/>
      <c r="TBH61" s="100"/>
      <c r="TBI61" s="100"/>
      <c r="TBJ61" s="100"/>
      <c r="TBK61" s="100"/>
      <c r="TBL61" s="100"/>
      <c r="TBM61" s="100"/>
      <c r="TBN61" s="100"/>
      <c r="TBO61" s="100"/>
      <c r="TBP61" s="100"/>
      <c r="TBQ61" s="100"/>
      <c r="TBR61" s="100"/>
      <c r="TBS61" s="100"/>
      <c r="TBT61" s="100"/>
      <c r="TBU61" s="100"/>
      <c r="TBV61" s="100"/>
      <c r="TBW61" s="100"/>
      <c r="TBX61" s="100"/>
      <c r="TBY61" s="100"/>
      <c r="TBZ61" s="100"/>
      <c r="TCA61" s="100"/>
      <c r="TCB61" s="100"/>
      <c r="TCC61" s="100"/>
      <c r="TCD61" s="100"/>
      <c r="TCE61" s="100"/>
      <c r="TCF61" s="100"/>
      <c r="TCG61" s="100"/>
      <c r="TCH61" s="100"/>
      <c r="TCI61" s="100"/>
      <c r="TCJ61" s="100"/>
      <c r="TCK61" s="100"/>
      <c r="TCL61" s="100"/>
      <c r="TCM61" s="100"/>
      <c r="TCN61" s="100"/>
      <c r="TCO61" s="100"/>
      <c r="TCP61" s="100"/>
      <c r="TCQ61" s="100"/>
      <c r="TCR61" s="100"/>
      <c r="TCS61" s="100"/>
      <c r="TCT61" s="100"/>
      <c r="TCU61" s="100"/>
      <c r="TCV61" s="100"/>
      <c r="TCW61" s="100"/>
      <c r="TCX61" s="100"/>
      <c r="TCY61" s="100"/>
      <c r="TCZ61" s="100"/>
      <c r="TDA61" s="100"/>
      <c r="TDB61" s="100"/>
      <c r="TDC61" s="100"/>
      <c r="TDD61" s="100"/>
      <c r="TDE61" s="100"/>
      <c r="TDF61" s="100"/>
      <c r="TDG61" s="100"/>
      <c r="TDH61" s="100"/>
      <c r="TDI61" s="100"/>
      <c r="TDJ61" s="100"/>
      <c r="TDK61" s="100"/>
      <c r="TDL61" s="100"/>
      <c r="TDM61" s="100"/>
      <c r="TDN61" s="100"/>
      <c r="TDO61" s="100"/>
      <c r="TDP61" s="100"/>
      <c r="TDQ61" s="100"/>
      <c r="TDR61" s="100"/>
      <c r="TDS61" s="100"/>
      <c r="TDT61" s="100"/>
      <c r="TDU61" s="100"/>
      <c r="TDV61" s="100"/>
      <c r="TDW61" s="100"/>
      <c r="TDX61" s="100"/>
      <c r="TDY61" s="100"/>
      <c r="TDZ61" s="100"/>
      <c r="TEA61" s="100"/>
      <c r="TEB61" s="100"/>
      <c r="TEC61" s="100"/>
      <c r="TED61" s="100"/>
      <c r="TEE61" s="100"/>
      <c r="TEF61" s="100"/>
      <c r="TEG61" s="100"/>
      <c r="TEH61" s="100"/>
      <c r="TEI61" s="100"/>
      <c r="TEJ61" s="100"/>
      <c r="TEK61" s="100"/>
      <c r="TEL61" s="100"/>
      <c r="TEM61" s="100"/>
      <c r="TEN61" s="100"/>
      <c r="TEO61" s="100"/>
      <c r="TEP61" s="100"/>
      <c r="TEQ61" s="100"/>
      <c r="TER61" s="100"/>
      <c r="TES61" s="100"/>
      <c r="TET61" s="100"/>
      <c r="TEU61" s="100"/>
      <c r="TEV61" s="100"/>
      <c r="TEW61" s="100"/>
      <c r="TEX61" s="100"/>
      <c r="TEY61" s="100"/>
      <c r="TEZ61" s="100"/>
      <c r="TFA61" s="100"/>
      <c r="TFB61" s="100"/>
      <c r="TFC61" s="100"/>
      <c r="TFD61" s="100"/>
      <c r="TFE61" s="100"/>
      <c r="TFF61" s="100"/>
      <c r="TFG61" s="100"/>
      <c r="TFH61" s="100"/>
      <c r="TFI61" s="100"/>
      <c r="TFJ61" s="100"/>
      <c r="TFK61" s="100"/>
      <c r="TFL61" s="100"/>
      <c r="TFM61" s="100"/>
      <c r="TFN61" s="100"/>
      <c r="TFO61" s="100"/>
      <c r="TFP61" s="100"/>
      <c r="TFQ61" s="100"/>
      <c r="TFR61" s="100"/>
      <c r="TFS61" s="100"/>
      <c r="TFT61" s="100"/>
      <c r="TFU61" s="100"/>
      <c r="TFV61" s="100"/>
      <c r="TFW61" s="100"/>
      <c r="TFX61" s="100"/>
      <c r="TFY61" s="100"/>
      <c r="TFZ61" s="100"/>
      <c r="TGA61" s="100"/>
      <c r="TGB61" s="100"/>
      <c r="TGC61" s="100"/>
      <c r="TGD61" s="100"/>
      <c r="TGE61" s="100"/>
      <c r="TGF61" s="100"/>
      <c r="TGG61" s="100"/>
      <c r="TGH61" s="100"/>
      <c r="TGI61" s="100"/>
      <c r="TGJ61" s="100"/>
      <c r="TGK61" s="100"/>
      <c r="TGL61" s="100"/>
      <c r="TGM61" s="100"/>
      <c r="TGN61" s="100"/>
      <c r="TGO61" s="100"/>
      <c r="TGP61" s="100"/>
      <c r="TGQ61" s="100"/>
      <c r="TGR61" s="100"/>
      <c r="TGS61" s="100"/>
      <c r="TGT61" s="100"/>
      <c r="TGU61" s="100"/>
      <c r="TGV61" s="100"/>
      <c r="TGW61" s="100"/>
      <c r="TGX61" s="100"/>
      <c r="TGY61" s="100"/>
      <c r="TGZ61" s="100"/>
      <c r="THA61" s="100"/>
      <c r="THB61" s="100"/>
      <c r="THC61" s="100"/>
      <c r="THD61" s="100"/>
      <c r="THE61" s="100"/>
      <c r="THF61" s="100"/>
      <c r="THG61" s="100"/>
      <c r="THH61" s="100"/>
      <c r="THI61" s="100"/>
      <c r="THJ61" s="100"/>
      <c r="THK61" s="100"/>
      <c r="THL61" s="100"/>
      <c r="THM61" s="100"/>
      <c r="THN61" s="100"/>
      <c r="THO61" s="100"/>
      <c r="THP61" s="100"/>
      <c r="THQ61" s="100"/>
      <c r="THR61" s="100"/>
      <c r="THS61" s="100"/>
      <c r="THT61" s="100"/>
      <c r="THU61" s="100"/>
      <c r="THV61" s="100"/>
      <c r="THW61" s="100"/>
      <c r="THX61" s="100"/>
      <c r="THY61" s="100"/>
      <c r="THZ61" s="100"/>
      <c r="TIA61" s="100"/>
      <c r="TIB61" s="100"/>
      <c r="TIC61" s="100"/>
      <c r="TID61" s="100"/>
      <c r="TIE61" s="100"/>
      <c r="TIF61" s="100"/>
      <c r="TIG61" s="100"/>
      <c r="TIH61" s="100"/>
      <c r="TII61" s="100"/>
      <c r="TIJ61" s="100"/>
      <c r="TIK61" s="100"/>
      <c r="TIL61" s="100"/>
      <c r="TIM61" s="100"/>
      <c r="TIN61" s="100"/>
      <c r="TIO61" s="100"/>
      <c r="TIP61" s="100"/>
      <c r="TIQ61" s="100"/>
      <c r="TIR61" s="100"/>
      <c r="TIS61" s="100"/>
      <c r="TIT61" s="100"/>
      <c r="TIU61" s="100"/>
      <c r="TIV61" s="100"/>
      <c r="TIW61" s="100"/>
      <c r="TIX61" s="100"/>
      <c r="TIY61" s="100"/>
      <c r="TIZ61" s="100"/>
      <c r="TJA61" s="100"/>
      <c r="TJB61" s="100"/>
      <c r="TJC61" s="100"/>
      <c r="TJD61" s="100"/>
      <c r="TJE61" s="100"/>
      <c r="TJF61" s="100"/>
      <c r="TJG61" s="100"/>
      <c r="TJH61" s="100"/>
      <c r="TJI61" s="100"/>
      <c r="TJJ61" s="100"/>
      <c r="TJK61" s="100"/>
      <c r="TJL61" s="100"/>
      <c r="TJM61" s="100"/>
      <c r="TJN61" s="100"/>
      <c r="TJO61" s="100"/>
      <c r="TJP61" s="100"/>
      <c r="TJQ61" s="100"/>
      <c r="TJR61" s="100"/>
      <c r="TJS61" s="100"/>
      <c r="TJT61" s="100"/>
      <c r="TJU61" s="100"/>
      <c r="TJV61" s="100"/>
      <c r="TJW61" s="100"/>
      <c r="TJX61" s="100"/>
      <c r="TJY61" s="100"/>
      <c r="TJZ61" s="100"/>
      <c r="TKA61" s="100"/>
      <c r="TKB61" s="100"/>
      <c r="TKC61" s="100"/>
      <c r="TKD61" s="100"/>
      <c r="TKE61" s="100"/>
      <c r="TKF61" s="100"/>
      <c r="TKG61" s="100"/>
      <c r="TKH61" s="100"/>
      <c r="TKI61" s="100"/>
      <c r="TKJ61" s="100"/>
      <c r="TKK61" s="100"/>
      <c r="TKL61" s="100"/>
      <c r="TKM61" s="100"/>
      <c r="TKN61" s="100"/>
      <c r="TKO61" s="100"/>
      <c r="TKP61" s="100"/>
      <c r="TKQ61" s="100"/>
      <c r="TKR61" s="100"/>
      <c r="TKS61" s="100"/>
      <c r="TKT61" s="100"/>
      <c r="TKU61" s="100"/>
      <c r="TKV61" s="100"/>
      <c r="TKW61" s="100"/>
      <c r="TKX61" s="100"/>
      <c r="TKY61" s="100"/>
      <c r="TKZ61" s="100"/>
      <c r="TLA61" s="100"/>
      <c r="TLB61" s="100"/>
      <c r="TLC61" s="100"/>
      <c r="TLD61" s="100"/>
      <c r="TLE61" s="100"/>
      <c r="TLF61" s="100"/>
      <c r="TLG61" s="100"/>
      <c r="TLH61" s="100"/>
      <c r="TLI61" s="100"/>
      <c r="TLJ61" s="100"/>
      <c r="TLK61" s="100"/>
      <c r="TLL61" s="100"/>
      <c r="TLM61" s="100"/>
      <c r="TLN61" s="100"/>
      <c r="TLO61" s="100"/>
      <c r="TLP61" s="100"/>
      <c r="TLQ61" s="100"/>
      <c r="TLR61" s="100"/>
      <c r="TLS61" s="100"/>
      <c r="TLT61" s="100"/>
      <c r="TLU61" s="100"/>
      <c r="TLV61" s="100"/>
      <c r="TLW61" s="100"/>
      <c r="TLX61" s="100"/>
      <c r="TLY61" s="100"/>
      <c r="TLZ61" s="100"/>
      <c r="TMA61" s="100"/>
      <c r="TMB61" s="100"/>
      <c r="TMC61" s="100"/>
      <c r="TMD61" s="100"/>
      <c r="TME61" s="100"/>
      <c r="TMF61" s="100"/>
      <c r="TMG61" s="100"/>
      <c r="TMH61" s="100"/>
      <c r="TMI61" s="100"/>
      <c r="TMJ61" s="100"/>
      <c r="TMK61" s="100"/>
      <c r="TML61" s="100"/>
      <c r="TMM61" s="100"/>
      <c r="TMN61" s="100"/>
      <c r="TMO61" s="100"/>
      <c r="TMP61" s="100"/>
      <c r="TMQ61" s="100"/>
      <c r="TMR61" s="100"/>
      <c r="TMS61" s="100"/>
      <c r="TMT61" s="100"/>
      <c r="TMU61" s="100"/>
      <c r="TMV61" s="100"/>
      <c r="TMW61" s="100"/>
      <c r="TMX61" s="100"/>
      <c r="TMY61" s="100"/>
      <c r="TMZ61" s="100"/>
      <c r="TNA61" s="100"/>
      <c r="TNB61" s="100"/>
      <c r="TNC61" s="100"/>
      <c r="TND61" s="100"/>
      <c r="TNE61" s="100"/>
      <c r="TNF61" s="100"/>
      <c r="TNG61" s="100"/>
      <c r="TNH61" s="100"/>
      <c r="TNI61" s="100"/>
      <c r="TNJ61" s="100"/>
      <c r="TNK61" s="100"/>
      <c r="TNL61" s="100"/>
      <c r="TNM61" s="100"/>
      <c r="TNN61" s="100"/>
      <c r="TNO61" s="100"/>
      <c r="TNP61" s="100"/>
      <c r="TNQ61" s="100"/>
      <c r="TNR61" s="100"/>
      <c r="TNS61" s="100"/>
      <c r="TNT61" s="100"/>
      <c r="TNU61" s="100"/>
      <c r="TNV61" s="100"/>
      <c r="TNW61" s="100"/>
      <c r="TNX61" s="100"/>
      <c r="TNY61" s="100"/>
      <c r="TNZ61" s="100"/>
      <c r="TOA61" s="100"/>
      <c r="TOB61" s="100"/>
      <c r="TOC61" s="100"/>
      <c r="TOD61" s="100"/>
      <c r="TOE61" s="100"/>
      <c r="TOF61" s="100"/>
      <c r="TOG61" s="100"/>
      <c r="TOH61" s="100"/>
      <c r="TOI61" s="100"/>
      <c r="TOJ61" s="100"/>
      <c r="TOK61" s="100"/>
      <c r="TOL61" s="100"/>
      <c r="TOM61" s="100"/>
      <c r="TON61" s="100"/>
      <c r="TOO61" s="100"/>
      <c r="TOP61" s="100"/>
      <c r="TOQ61" s="100"/>
      <c r="TOR61" s="100"/>
      <c r="TOS61" s="100"/>
      <c r="TOT61" s="100"/>
      <c r="TOU61" s="100"/>
      <c r="TOV61" s="100"/>
      <c r="TOW61" s="100"/>
      <c r="TOX61" s="100"/>
      <c r="TOY61" s="100"/>
      <c r="TOZ61" s="100"/>
      <c r="TPA61" s="100"/>
      <c r="TPB61" s="100"/>
      <c r="TPC61" s="100"/>
      <c r="TPD61" s="100"/>
      <c r="TPE61" s="100"/>
      <c r="TPF61" s="100"/>
      <c r="TPG61" s="100"/>
      <c r="TPH61" s="100"/>
      <c r="TPI61" s="100"/>
      <c r="TPJ61" s="100"/>
      <c r="TPK61" s="100"/>
      <c r="TPL61" s="100"/>
      <c r="TPM61" s="100"/>
      <c r="TPN61" s="100"/>
      <c r="TPO61" s="100"/>
      <c r="TPP61" s="100"/>
      <c r="TPQ61" s="100"/>
      <c r="TPR61" s="100"/>
      <c r="TPS61" s="100"/>
      <c r="TPT61" s="100"/>
      <c r="TPU61" s="100"/>
      <c r="TPV61" s="100"/>
      <c r="TPW61" s="100"/>
      <c r="TPX61" s="100"/>
      <c r="TPY61" s="100"/>
      <c r="TPZ61" s="100"/>
      <c r="TQA61" s="100"/>
      <c r="TQB61" s="100"/>
      <c r="TQC61" s="100"/>
      <c r="TQD61" s="100"/>
      <c r="TQE61" s="100"/>
      <c r="TQF61" s="100"/>
      <c r="TQG61" s="100"/>
      <c r="TQH61" s="100"/>
      <c r="TQI61" s="100"/>
      <c r="TQJ61" s="100"/>
      <c r="TQK61" s="100"/>
      <c r="TQL61" s="100"/>
      <c r="TQM61" s="100"/>
      <c r="TQN61" s="100"/>
      <c r="TQO61" s="100"/>
      <c r="TQP61" s="100"/>
      <c r="TQQ61" s="100"/>
      <c r="TQR61" s="100"/>
      <c r="TQS61" s="100"/>
      <c r="TQT61" s="100"/>
      <c r="TQU61" s="100"/>
      <c r="TQV61" s="100"/>
      <c r="TQW61" s="100"/>
      <c r="TQX61" s="100"/>
      <c r="TQY61" s="100"/>
      <c r="TQZ61" s="100"/>
      <c r="TRA61" s="100"/>
      <c r="TRB61" s="100"/>
      <c r="TRC61" s="100"/>
      <c r="TRD61" s="100"/>
      <c r="TRE61" s="100"/>
      <c r="TRF61" s="100"/>
      <c r="TRG61" s="100"/>
      <c r="TRH61" s="100"/>
      <c r="TRI61" s="100"/>
      <c r="TRJ61" s="100"/>
      <c r="TRK61" s="100"/>
      <c r="TRL61" s="100"/>
      <c r="TRM61" s="100"/>
      <c r="TRN61" s="100"/>
      <c r="TRO61" s="100"/>
      <c r="TRP61" s="100"/>
      <c r="TRQ61" s="100"/>
      <c r="TRR61" s="100"/>
      <c r="TRS61" s="100"/>
      <c r="TRT61" s="100"/>
      <c r="TRU61" s="100"/>
      <c r="TRV61" s="100"/>
      <c r="TRW61" s="100"/>
      <c r="TRX61" s="100"/>
      <c r="TRY61" s="100"/>
      <c r="TRZ61" s="100"/>
      <c r="TSA61" s="100"/>
      <c r="TSB61" s="100"/>
      <c r="TSC61" s="100"/>
      <c r="TSD61" s="100"/>
      <c r="TSE61" s="100"/>
      <c r="TSF61" s="100"/>
      <c r="TSG61" s="100"/>
      <c r="TSH61" s="100"/>
      <c r="TSI61" s="100"/>
      <c r="TSJ61" s="100"/>
      <c r="TSK61" s="100"/>
      <c r="TSL61" s="100"/>
      <c r="TSM61" s="100"/>
      <c r="TSN61" s="100"/>
      <c r="TSO61" s="100"/>
      <c r="TSP61" s="100"/>
      <c r="TSQ61" s="100"/>
      <c r="TSR61" s="100"/>
      <c r="TSS61" s="100"/>
      <c r="TST61" s="100"/>
      <c r="TSU61" s="100"/>
      <c r="TSV61" s="100"/>
      <c r="TSW61" s="100"/>
      <c r="TSX61" s="100"/>
      <c r="TSY61" s="100"/>
      <c r="TSZ61" s="100"/>
      <c r="TTA61" s="100"/>
      <c r="TTB61" s="100"/>
      <c r="TTC61" s="100"/>
      <c r="TTD61" s="100"/>
      <c r="TTE61" s="100"/>
      <c r="TTF61" s="100"/>
      <c r="TTG61" s="100"/>
      <c r="TTH61" s="100"/>
      <c r="TTI61" s="100"/>
      <c r="TTJ61" s="100"/>
      <c r="TTK61" s="100"/>
      <c r="TTL61" s="100"/>
      <c r="TTM61" s="100"/>
      <c r="TTN61" s="100"/>
      <c r="TTO61" s="100"/>
      <c r="TTP61" s="100"/>
      <c r="TTQ61" s="100"/>
      <c r="TTR61" s="100"/>
      <c r="TTS61" s="100"/>
      <c r="TTT61" s="100"/>
      <c r="TTU61" s="100"/>
      <c r="TTV61" s="100"/>
      <c r="TTW61" s="100"/>
      <c r="TTX61" s="100"/>
      <c r="TTY61" s="100"/>
      <c r="TTZ61" s="100"/>
      <c r="TUA61" s="100"/>
      <c r="TUB61" s="100"/>
      <c r="TUC61" s="100"/>
      <c r="TUD61" s="100"/>
      <c r="TUE61" s="100"/>
      <c r="TUF61" s="100"/>
      <c r="TUG61" s="100"/>
      <c r="TUH61" s="100"/>
      <c r="TUI61" s="100"/>
      <c r="TUJ61" s="100"/>
      <c r="TUK61" s="100"/>
      <c r="TUL61" s="100"/>
      <c r="TUM61" s="100"/>
      <c r="TUN61" s="100"/>
      <c r="TUO61" s="100"/>
      <c r="TUP61" s="100"/>
      <c r="TUQ61" s="100"/>
      <c r="TUR61" s="100"/>
      <c r="TUS61" s="100"/>
      <c r="TUT61" s="100"/>
      <c r="TUU61" s="100"/>
      <c r="TUV61" s="100"/>
      <c r="TUW61" s="100"/>
      <c r="TUX61" s="100"/>
      <c r="TUY61" s="100"/>
      <c r="TUZ61" s="100"/>
      <c r="TVA61" s="100"/>
      <c r="TVB61" s="100"/>
      <c r="TVC61" s="100"/>
      <c r="TVD61" s="100"/>
      <c r="TVE61" s="100"/>
      <c r="TVF61" s="100"/>
      <c r="TVG61" s="100"/>
      <c r="TVH61" s="100"/>
      <c r="TVI61" s="100"/>
      <c r="TVJ61" s="100"/>
      <c r="TVK61" s="100"/>
      <c r="TVL61" s="100"/>
      <c r="TVM61" s="100"/>
      <c r="TVN61" s="100"/>
      <c r="TVO61" s="100"/>
      <c r="TVP61" s="100"/>
      <c r="TVQ61" s="100"/>
      <c r="TVR61" s="100"/>
      <c r="TVS61" s="100"/>
      <c r="TVT61" s="100"/>
      <c r="TVU61" s="100"/>
      <c r="TVV61" s="100"/>
      <c r="TVW61" s="100"/>
      <c r="TVX61" s="100"/>
      <c r="TVY61" s="100"/>
      <c r="TVZ61" s="100"/>
      <c r="TWA61" s="100"/>
      <c r="TWB61" s="100"/>
      <c r="TWC61" s="100"/>
      <c r="TWD61" s="100"/>
      <c r="TWE61" s="100"/>
      <c r="TWF61" s="100"/>
      <c r="TWG61" s="100"/>
      <c r="TWH61" s="100"/>
      <c r="TWI61" s="100"/>
      <c r="TWJ61" s="100"/>
      <c r="TWK61" s="100"/>
      <c r="TWL61" s="100"/>
      <c r="TWM61" s="100"/>
      <c r="TWN61" s="100"/>
      <c r="TWO61" s="100"/>
      <c r="TWP61" s="100"/>
      <c r="TWQ61" s="100"/>
      <c r="TWR61" s="100"/>
      <c r="TWS61" s="100"/>
      <c r="TWT61" s="100"/>
      <c r="TWU61" s="100"/>
      <c r="TWV61" s="100"/>
      <c r="TWW61" s="100"/>
      <c r="TWX61" s="100"/>
      <c r="TWY61" s="100"/>
      <c r="TWZ61" s="100"/>
      <c r="TXA61" s="100"/>
      <c r="TXB61" s="100"/>
      <c r="TXC61" s="100"/>
      <c r="TXD61" s="100"/>
      <c r="TXE61" s="100"/>
      <c r="TXF61" s="100"/>
      <c r="TXG61" s="100"/>
      <c r="TXH61" s="100"/>
      <c r="TXI61" s="100"/>
      <c r="TXJ61" s="100"/>
      <c r="TXK61" s="100"/>
      <c r="TXL61" s="100"/>
      <c r="TXM61" s="100"/>
      <c r="TXN61" s="100"/>
      <c r="TXO61" s="100"/>
      <c r="TXP61" s="100"/>
      <c r="TXQ61" s="100"/>
      <c r="TXR61" s="100"/>
      <c r="TXS61" s="100"/>
      <c r="TXT61" s="100"/>
      <c r="TXU61" s="100"/>
      <c r="TXV61" s="100"/>
      <c r="TXW61" s="100"/>
      <c r="TXX61" s="100"/>
      <c r="TXY61" s="100"/>
      <c r="TXZ61" s="100"/>
      <c r="TYA61" s="100"/>
      <c r="TYB61" s="100"/>
      <c r="TYC61" s="100"/>
      <c r="TYD61" s="100"/>
      <c r="TYE61" s="100"/>
      <c r="TYF61" s="100"/>
      <c r="TYG61" s="100"/>
      <c r="TYH61" s="100"/>
      <c r="TYI61" s="100"/>
      <c r="TYJ61" s="100"/>
      <c r="TYK61" s="100"/>
      <c r="TYL61" s="100"/>
      <c r="TYM61" s="100"/>
      <c r="TYN61" s="100"/>
      <c r="TYO61" s="100"/>
      <c r="TYP61" s="100"/>
      <c r="TYQ61" s="100"/>
      <c r="TYR61" s="100"/>
      <c r="TYS61" s="100"/>
      <c r="TYT61" s="100"/>
      <c r="TYU61" s="100"/>
      <c r="TYV61" s="100"/>
      <c r="TYW61" s="100"/>
      <c r="TYX61" s="100"/>
      <c r="TYY61" s="100"/>
      <c r="TYZ61" s="100"/>
      <c r="TZA61" s="100"/>
      <c r="TZB61" s="100"/>
      <c r="TZC61" s="100"/>
      <c r="TZD61" s="100"/>
      <c r="TZE61" s="100"/>
      <c r="TZF61" s="100"/>
      <c r="TZG61" s="100"/>
      <c r="TZH61" s="100"/>
      <c r="TZI61" s="100"/>
      <c r="TZJ61" s="100"/>
      <c r="TZK61" s="100"/>
      <c r="TZL61" s="100"/>
      <c r="TZM61" s="100"/>
      <c r="TZN61" s="100"/>
      <c r="TZO61" s="100"/>
      <c r="TZP61" s="100"/>
      <c r="TZQ61" s="100"/>
      <c r="TZR61" s="100"/>
      <c r="TZS61" s="100"/>
      <c r="TZT61" s="100"/>
      <c r="TZU61" s="100"/>
      <c r="TZV61" s="100"/>
      <c r="TZW61" s="100"/>
      <c r="TZX61" s="100"/>
      <c r="TZY61" s="100"/>
      <c r="TZZ61" s="100"/>
      <c r="UAA61" s="100"/>
      <c r="UAB61" s="100"/>
      <c r="UAC61" s="100"/>
      <c r="UAD61" s="100"/>
      <c r="UAE61" s="100"/>
      <c r="UAF61" s="100"/>
      <c r="UAG61" s="100"/>
      <c r="UAH61" s="100"/>
      <c r="UAI61" s="100"/>
      <c r="UAJ61" s="100"/>
      <c r="UAK61" s="100"/>
      <c r="UAL61" s="100"/>
      <c r="UAM61" s="100"/>
      <c r="UAN61" s="100"/>
      <c r="UAO61" s="100"/>
      <c r="UAP61" s="100"/>
      <c r="UAQ61" s="100"/>
      <c r="UAR61" s="100"/>
      <c r="UAS61" s="100"/>
      <c r="UAT61" s="100"/>
      <c r="UAU61" s="100"/>
      <c r="UAV61" s="100"/>
      <c r="UAW61" s="100"/>
      <c r="UAX61" s="100"/>
      <c r="UAY61" s="100"/>
      <c r="UAZ61" s="100"/>
      <c r="UBA61" s="100"/>
      <c r="UBB61" s="100"/>
      <c r="UBC61" s="100"/>
      <c r="UBD61" s="100"/>
      <c r="UBE61" s="100"/>
      <c r="UBF61" s="100"/>
      <c r="UBG61" s="100"/>
      <c r="UBH61" s="100"/>
      <c r="UBI61" s="100"/>
      <c r="UBJ61" s="100"/>
      <c r="UBK61" s="100"/>
      <c r="UBL61" s="100"/>
      <c r="UBM61" s="100"/>
      <c r="UBN61" s="100"/>
      <c r="UBO61" s="100"/>
      <c r="UBP61" s="100"/>
      <c r="UBQ61" s="100"/>
      <c r="UBR61" s="100"/>
      <c r="UBS61" s="100"/>
      <c r="UBT61" s="100"/>
      <c r="UBU61" s="100"/>
      <c r="UBV61" s="100"/>
      <c r="UBW61" s="100"/>
      <c r="UBX61" s="100"/>
      <c r="UBY61" s="100"/>
      <c r="UBZ61" s="100"/>
      <c r="UCA61" s="100"/>
      <c r="UCB61" s="100"/>
      <c r="UCC61" s="100"/>
      <c r="UCD61" s="100"/>
      <c r="UCE61" s="100"/>
      <c r="UCF61" s="100"/>
      <c r="UCG61" s="100"/>
      <c r="UCH61" s="100"/>
      <c r="UCI61" s="100"/>
      <c r="UCJ61" s="100"/>
      <c r="UCK61" s="100"/>
      <c r="UCL61" s="100"/>
      <c r="UCM61" s="100"/>
      <c r="UCN61" s="100"/>
      <c r="UCO61" s="100"/>
      <c r="UCP61" s="100"/>
      <c r="UCQ61" s="100"/>
      <c r="UCR61" s="100"/>
      <c r="UCS61" s="100"/>
      <c r="UCT61" s="100"/>
      <c r="UCU61" s="100"/>
      <c r="UCV61" s="100"/>
      <c r="UCW61" s="100"/>
      <c r="UCX61" s="100"/>
      <c r="UCY61" s="100"/>
      <c r="UCZ61" s="100"/>
      <c r="UDA61" s="100"/>
      <c r="UDB61" s="100"/>
      <c r="UDC61" s="100"/>
      <c r="UDD61" s="100"/>
      <c r="UDE61" s="100"/>
      <c r="UDF61" s="100"/>
      <c r="UDG61" s="100"/>
      <c r="UDH61" s="100"/>
      <c r="UDI61" s="100"/>
      <c r="UDJ61" s="100"/>
      <c r="UDK61" s="100"/>
      <c r="UDL61" s="100"/>
      <c r="UDM61" s="100"/>
      <c r="UDN61" s="100"/>
      <c r="UDO61" s="100"/>
      <c r="UDP61" s="100"/>
      <c r="UDQ61" s="100"/>
      <c r="UDR61" s="100"/>
      <c r="UDS61" s="100"/>
      <c r="UDT61" s="100"/>
      <c r="UDU61" s="100"/>
      <c r="UDV61" s="100"/>
      <c r="UDW61" s="100"/>
      <c r="UDX61" s="100"/>
      <c r="UDY61" s="100"/>
      <c r="UDZ61" s="100"/>
      <c r="UEA61" s="100"/>
      <c r="UEB61" s="100"/>
      <c r="UEC61" s="100"/>
      <c r="UED61" s="100"/>
      <c r="UEE61" s="100"/>
      <c r="UEF61" s="100"/>
      <c r="UEG61" s="100"/>
      <c r="UEH61" s="100"/>
      <c r="UEI61" s="100"/>
      <c r="UEJ61" s="100"/>
      <c r="UEK61" s="100"/>
      <c r="UEL61" s="100"/>
      <c r="UEM61" s="100"/>
      <c r="UEN61" s="100"/>
      <c r="UEO61" s="100"/>
      <c r="UEP61" s="100"/>
      <c r="UEQ61" s="100"/>
      <c r="UER61" s="100"/>
      <c r="UES61" s="100"/>
      <c r="UET61" s="100"/>
      <c r="UEU61" s="100"/>
      <c r="UEV61" s="100"/>
      <c r="UEW61" s="100"/>
      <c r="UEX61" s="100"/>
      <c r="UEY61" s="100"/>
      <c r="UEZ61" s="100"/>
      <c r="UFA61" s="100"/>
      <c r="UFB61" s="100"/>
      <c r="UFC61" s="100"/>
      <c r="UFD61" s="100"/>
      <c r="UFE61" s="100"/>
      <c r="UFF61" s="100"/>
      <c r="UFG61" s="100"/>
      <c r="UFH61" s="100"/>
      <c r="UFI61" s="100"/>
      <c r="UFJ61" s="100"/>
      <c r="UFK61" s="100"/>
      <c r="UFL61" s="100"/>
      <c r="UFM61" s="100"/>
      <c r="UFN61" s="100"/>
      <c r="UFO61" s="100"/>
      <c r="UFP61" s="100"/>
      <c r="UFQ61" s="100"/>
      <c r="UFR61" s="100"/>
      <c r="UFS61" s="100"/>
      <c r="UFT61" s="100"/>
      <c r="UFU61" s="100"/>
      <c r="UFV61" s="100"/>
      <c r="UFW61" s="100"/>
      <c r="UFX61" s="100"/>
      <c r="UFY61" s="100"/>
      <c r="UFZ61" s="100"/>
      <c r="UGA61" s="100"/>
      <c r="UGB61" s="100"/>
      <c r="UGC61" s="100"/>
      <c r="UGD61" s="100"/>
      <c r="UGE61" s="100"/>
      <c r="UGF61" s="100"/>
      <c r="UGG61" s="100"/>
      <c r="UGH61" s="100"/>
      <c r="UGI61" s="100"/>
      <c r="UGJ61" s="100"/>
      <c r="UGK61" s="100"/>
      <c r="UGL61" s="100"/>
      <c r="UGM61" s="100"/>
      <c r="UGN61" s="100"/>
      <c r="UGO61" s="100"/>
      <c r="UGP61" s="100"/>
      <c r="UGQ61" s="100"/>
      <c r="UGR61" s="100"/>
      <c r="UGS61" s="100"/>
      <c r="UGT61" s="100"/>
      <c r="UGU61" s="100"/>
      <c r="UGV61" s="100"/>
      <c r="UGW61" s="100"/>
      <c r="UGX61" s="100"/>
      <c r="UGY61" s="100"/>
      <c r="UGZ61" s="100"/>
      <c r="UHA61" s="100"/>
      <c r="UHB61" s="100"/>
      <c r="UHC61" s="100"/>
      <c r="UHD61" s="100"/>
      <c r="UHE61" s="100"/>
      <c r="UHF61" s="100"/>
      <c r="UHG61" s="100"/>
      <c r="UHH61" s="100"/>
      <c r="UHI61" s="100"/>
      <c r="UHJ61" s="100"/>
      <c r="UHK61" s="100"/>
      <c r="UHL61" s="100"/>
      <c r="UHM61" s="100"/>
      <c r="UHN61" s="100"/>
      <c r="UHO61" s="100"/>
      <c r="UHP61" s="100"/>
      <c r="UHQ61" s="100"/>
      <c r="UHR61" s="100"/>
      <c r="UHS61" s="100"/>
      <c r="UHT61" s="100"/>
      <c r="UHU61" s="100"/>
      <c r="UHV61" s="100"/>
      <c r="UHW61" s="100"/>
      <c r="UHX61" s="100"/>
      <c r="UHY61" s="100"/>
      <c r="UHZ61" s="100"/>
      <c r="UIA61" s="100"/>
      <c r="UIB61" s="100"/>
      <c r="UIC61" s="100"/>
      <c r="UID61" s="100"/>
      <c r="UIE61" s="100"/>
      <c r="UIF61" s="100"/>
      <c r="UIG61" s="100"/>
      <c r="UIH61" s="100"/>
      <c r="UII61" s="100"/>
      <c r="UIJ61" s="100"/>
      <c r="UIK61" s="100"/>
      <c r="UIL61" s="100"/>
      <c r="UIM61" s="100"/>
      <c r="UIN61" s="100"/>
      <c r="UIO61" s="100"/>
      <c r="UIP61" s="100"/>
      <c r="UIQ61" s="100"/>
      <c r="UIR61" s="100"/>
      <c r="UIS61" s="100"/>
      <c r="UIT61" s="100"/>
      <c r="UIU61" s="100"/>
      <c r="UIV61" s="100"/>
      <c r="UIW61" s="100"/>
      <c r="UIX61" s="100"/>
      <c r="UIY61" s="100"/>
      <c r="UIZ61" s="100"/>
      <c r="UJA61" s="100"/>
      <c r="UJB61" s="100"/>
      <c r="UJC61" s="100"/>
      <c r="UJD61" s="100"/>
      <c r="UJE61" s="100"/>
      <c r="UJF61" s="100"/>
      <c r="UJG61" s="100"/>
      <c r="UJH61" s="100"/>
      <c r="UJI61" s="100"/>
      <c r="UJJ61" s="100"/>
      <c r="UJK61" s="100"/>
      <c r="UJL61" s="100"/>
      <c r="UJM61" s="100"/>
      <c r="UJN61" s="100"/>
      <c r="UJO61" s="100"/>
      <c r="UJP61" s="100"/>
      <c r="UJQ61" s="100"/>
      <c r="UJR61" s="100"/>
      <c r="UJS61" s="100"/>
      <c r="UJT61" s="100"/>
      <c r="UJU61" s="100"/>
      <c r="UJV61" s="100"/>
      <c r="UJW61" s="100"/>
      <c r="UJX61" s="100"/>
      <c r="UJY61" s="100"/>
      <c r="UJZ61" s="100"/>
      <c r="UKA61" s="100"/>
      <c r="UKB61" s="100"/>
      <c r="UKC61" s="100"/>
      <c r="UKD61" s="100"/>
      <c r="UKE61" s="100"/>
      <c r="UKF61" s="100"/>
      <c r="UKG61" s="100"/>
      <c r="UKH61" s="100"/>
      <c r="UKI61" s="100"/>
      <c r="UKJ61" s="100"/>
      <c r="UKK61" s="100"/>
      <c r="UKL61" s="100"/>
      <c r="UKM61" s="100"/>
      <c r="UKN61" s="100"/>
      <c r="UKO61" s="100"/>
      <c r="UKP61" s="100"/>
      <c r="UKQ61" s="100"/>
      <c r="UKR61" s="100"/>
      <c r="UKS61" s="100"/>
      <c r="UKT61" s="100"/>
      <c r="UKU61" s="100"/>
      <c r="UKV61" s="100"/>
      <c r="UKW61" s="100"/>
      <c r="UKX61" s="100"/>
      <c r="UKY61" s="100"/>
      <c r="UKZ61" s="100"/>
      <c r="ULA61" s="100"/>
      <c r="ULB61" s="100"/>
      <c r="ULC61" s="100"/>
      <c r="ULD61" s="100"/>
      <c r="ULE61" s="100"/>
      <c r="ULF61" s="100"/>
      <c r="ULG61" s="100"/>
      <c r="ULH61" s="100"/>
      <c r="ULI61" s="100"/>
      <c r="ULJ61" s="100"/>
      <c r="ULK61" s="100"/>
      <c r="ULL61" s="100"/>
      <c r="ULM61" s="100"/>
      <c r="ULN61" s="100"/>
      <c r="ULO61" s="100"/>
      <c r="ULP61" s="100"/>
      <c r="ULQ61" s="100"/>
      <c r="ULR61" s="100"/>
      <c r="ULS61" s="100"/>
      <c r="ULT61" s="100"/>
      <c r="ULU61" s="100"/>
      <c r="ULV61" s="100"/>
      <c r="ULW61" s="100"/>
      <c r="ULX61" s="100"/>
      <c r="ULY61" s="100"/>
      <c r="ULZ61" s="100"/>
      <c r="UMA61" s="100"/>
      <c r="UMB61" s="100"/>
      <c r="UMC61" s="100"/>
      <c r="UMD61" s="100"/>
      <c r="UME61" s="100"/>
      <c r="UMF61" s="100"/>
      <c r="UMG61" s="100"/>
      <c r="UMH61" s="100"/>
      <c r="UMI61" s="100"/>
      <c r="UMJ61" s="100"/>
      <c r="UMK61" s="100"/>
      <c r="UML61" s="100"/>
      <c r="UMM61" s="100"/>
      <c r="UMN61" s="100"/>
      <c r="UMO61" s="100"/>
      <c r="UMP61" s="100"/>
      <c r="UMQ61" s="100"/>
      <c r="UMR61" s="100"/>
      <c r="UMS61" s="100"/>
      <c r="UMT61" s="100"/>
      <c r="UMU61" s="100"/>
      <c r="UMV61" s="100"/>
      <c r="UMW61" s="100"/>
      <c r="UMX61" s="100"/>
      <c r="UMY61" s="100"/>
      <c r="UMZ61" s="100"/>
      <c r="UNA61" s="100"/>
      <c r="UNB61" s="100"/>
      <c r="UNC61" s="100"/>
      <c r="UND61" s="100"/>
      <c r="UNE61" s="100"/>
      <c r="UNF61" s="100"/>
      <c r="UNG61" s="100"/>
      <c r="UNH61" s="100"/>
      <c r="UNI61" s="100"/>
      <c r="UNJ61" s="100"/>
      <c r="UNK61" s="100"/>
      <c r="UNL61" s="100"/>
      <c r="UNM61" s="100"/>
      <c r="UNN61" s="100"/>
      <c r="UNO61" s="100"/>
      <c r="UNP61" s="100"/>
      <c r="UNQ61" s="100"/>
      <c r="UNR61" s="100"/>
      <c r="UNS61" s="100"/>
      <c r="UNT61" s="100"/>
      <c r="UNU61" s="100"/>
      <c r="UNV61" s="100"/>
      <c r="UNW61" s="100"/>
      <c r="UNX61" s="100"/>
      <c r="UNY61" s="100"/>
      <c r="UNZ61" s="100"/>
      <c r="UOA61" s="100"/>
      <c r="UOB61" s="100"/>
      <c r="UOC61" s="100"/>
      <c r="UOD61" s="100"/>
      <c r="UOE61" s="100"/>
      <c r="UOF61" s="100"/>
      <c r="UOG61" s="100"/>
      <c r="UOH61" s="100"/>
      <c r="UOI61" s="100"/>
      <c r="UOJ61" s="100"/>
      <c r="UOK61" s="100"/>
      <c r="UOL61" s="100"/>
      <c r="UOM61" s="100"/>
      <c r="UON61" s="100"/>
      <c r="UOO61" s="100"/>
      <c r="UOP61" s="100"/>
      <c r="UOQ61" s="100"/>
      <c r="UOR61" s="100"/>
      <c r="UOS61" s="100"/>
      <c r="UOT61" s="100"/>
      <c r="UOU61" s="100"/>
      <c r="UOV61" s="100"/>
      <c r="UOW61" s="100"/>
      <c r="UOX61" s="100"/>
      <c r="UOY61" s="100"/>
      <c r="UOZ61" s="100"/>
      <c r="UPA61" s="100"/>
      <c r="UPB61" s="100"/>
      <c r="UPC61" s="100"/>
      <c r="UPD61" s="100"/>
      <c r="UPE61" s="100"/>
      <c r="UPF61" s="100"/>
      <c r="UPG61" s="100"/>
      <c r="UPH61" s="100"/>
      <c r="UPI61" s="100"/>
      <c r="UPJ61" s="100"/>
      <c r="UPK61" s="100"/>
      <c r="UPL61" s="100"/>
      <c r="UPM61" s="100"/>
      <c r="UPN61" s="100"/>
      <c r="UPO61" s="100"/>
      <c r="UPP61" s="100"/>
      <c r="UPQ61" s="100"/>
      <c r="UPR61" s="100"/>
      <c r="UPS61" s="100"/>
      <c r="UPT61" s="100"/>
      <c r="UPU61" s="100"/>
      <c r="UPV61" s="100"/>
      <c r="UPW61" s="100"/>
      <c r="UPX61" s="100"/>
      <c r="UPY61" s="100"/>
      <c r="UPZ61" s="100"/>
      <c r="UQA61" s="100"/>
      <c r="UQB61" s="100"/>
      <c r="UQC61" s="100"/>
      <c r="UQD61" s="100"/>
      <c r="UQE61" s="100"/>
      <c r="UQF61" s="100"/>
      <c r="UQG61" s="100"/>
      <c r="UQH61" s="100"/>
      <c r="UQI61" s="100"/>
      <c r="UQJ61" s="100"/>
      <c r="UQK61" s="100"/>
      <c r="UQL61" s="100"/>
      <c r="UQM61" s="100"/>
      <c r="UQN61" s="100"/>
      <c r="UQO61" s="100"/>
      <c r="UQP61" s="100"/>
      <c r="UQQ61" s="100"/>
      <c r="UQR61" s="100"/>
      <c r="UQS61" s="100"/>
      <c r="UQT61" s="100"/>
      <c r="UQU61" s="100"/>
      <c r="UQV61" s="100"/>
      <c r="UQW61" s="100"/>
      <c r="UQX61" s="100"/>
      <c r="UQY61" s="100"/>
      <c r="UQZ61" s="100"/>
      <c r="URA61" s="100"/>
      <c r="URB61" s="100"/>
      <c r="URC61" s="100"/>
      <c r="URD61" s="100"/>
      <c r="URE61" s="100"/>
      <c r="URF61" s="100"/>
      <c r="URG61" s="100"/>
      <c r="URH61" s="100"/>
      <c r="URI61" s="100"/>
      <c r="URJ61" s="100"/>
      <c r="URK61" s="100"/>
      <c r="URL61" s="100"/>
      <c r="URM61" s="100"/>
      <c r="URN61" s="100"/>
      <c r="URO61" s="100"/>
      <c r="URP61" s="100"/>
      <c r="URQ61" s="100"/>
      <c r="URR61" s="100"/>
      <c r="URS61" s="100"/>
      <c r="URT61" s="100"/>
      <c r="URU61" s="100"/>
      <c r="URV61" s="100"/>
      <c r="URW61" s="100"/>
      <c r="URX61" s="100"/>
      <c r="URY61" s="100"/>
      <c r="URZ61" s="100"/>
      <c r="USA61" s="100"/>
      <c r="USB61" s="100"/>
      <c r="USC61" s="100"/>
      <c r="USD61" s="100"/>
      <c r="USE61" s="100"/>
      <c r="USF61" s="100"/>
      <c r="USG61" s="100"/>
      <c r="USH61" s="100"/>
      <c r="USI61" s="100"/>
      <c r="USJ61" s="100"/>
      <c r="USK61" s="100"/>
      <c r="USL61" s="100"/>
      <c r="USM61" s="100"/>
      <c r="USN61" s="100"/>
      <c r="USO61" s="100"/>
      <c r="USP61" s="100"/>
      <c r="USQ61" s="100"/>
      <c r="USR61" s="100"/>
      <c r="USS61" s="100"/>
      <c r="UST61" s="100"/>
      <c r="USU61" s="100"/>
      <c r="USV61" s="100"/>
      <c r="USW61" s="100"/>
      <c r="USX61" s="100"/>
      <c r="USY61" s="100"/>
      <c r="USZ61" s="100"/>
      <c r="UTA61" s="100"/>
      <c r="UTB61" s="100"/>
      <c r="UTC61" s="100"/>
      <c r="UTD61" s="100"/>
      <c r="UTE61" s="100"/>
      <c r="UTF61" s="100"/>
      <c r="UTG61" s="100"/>
      <c r="UTH61" s="100"/>
      <c r="UTI61" s="100"/>
      <c r="UTJ61" s="100"/>
      <c r="UTK61" s="100"/>
      <c r="UTL61" s="100"/>
      <c r="UTM61" s="100"/>
      <c r="UTN61" s="100"/>
      <c r="UTO61" s="100"/>
      <c r="UTP61" s="100"/>
      <c r="UTQ61" s="100"/>
      <c r="UTR61" s="100"/>
      <c r="UTS61" s="100"/>
      <c r="UTT61" s="100"/>
      <c r="UTU61" s="100"/>
      <c r="UTV61" s="100"/>
      <c r="UTW61" s="100"/>
      <c r="UTX61" s="100"/>
      <c r="UTY61" s="100"/>
      <c r="UTZ61" s="100"/>
      <c r="UUA61" s="100"/>
      <c r="UUB61" s="100"/>
      <c r="UUC61" s="100"/>
      <c r="UUD61" s="100"/>
      <c r="UUE61" s="100"/>
      <c r="UUF61" s="100"/>
      <c r="UUG61" s="100"/>
      <c r="UUH61" s="100"/>
      <c r="UUI61" s="100"/>
      <c r="UUJ61" s="100"/>
      <c r="UUK61" s="100"/>
      <c r="UUL61" s="100"/>
      <c r="UUM61" s="100"/>
      <c r="UUN61" s="100"/>
      <c r="UUO61" s="100"/>
      <c r="UUP61" s="100"/>
      <c r="UUQ61" s="100"/>
      <c r="UUR61" s="100"/>
      <c r="UUS61" s="100"/>
      <c r="UUT61" s="100"/>
      <c r="UUU61" s="100"/>
      <c r="UUV61" s="100"/>
      <c r="UUW61" s="100"/>
      <c r="UUX61" s="100"/>
      <c r="UUY61" s="100"/>
      <c r="UUZ61" s="100"/>
      <c r="UVA61" s="100"/>
      <c r="UVB61" s="100"/>
      <c r="UVC61" s="100"/>
      <c r="UVD61" s="100"/>
      <c r="UVE61" s="100"/>
      <c r="UVF61" s="100"/>
      <c r="UVG61" s="100"/>
      <c r="UVH61" s="100"/>
      <c r="UVI61" s="100"/>
      <c r="UVJ61" s="100"/>
      <c r="UVK61" s="100"/>
      <c r="UVL61" s="100"/>
      <c r="UVM61" s="100"/>
      <c r="UVN61" s="100"/>
      <c r="UVO61" s="100"/>
      <c r="UVP61" s="100"/>
      <c r="UVQ61" s="100"/>
      <c r="UVR61" s="100"/>
      <c r="UVS61" s="100"/>
      <c r="UVT61" s="100"/>
      <c r="UVU61" s="100"/>
      <c r="UVV61" s="100"/>
      <c r="UVW61" s="100"/>
      <c r="UVX61" s="100"/>
      <c r="UVY61" s="100"/>
      <c r="UVZ61" s="100"/>
      <c r="UWA61" s="100"/>
      <c r="UWB61" s="100"/>
      <c r="UWC61" s="100"/>
      <c r="UWD61" s="100"/>
      <c r="UWE61" s="100"/>
      <c r="UWF61" s="100"/>
      <c r="UWG61" s="100"/>
      <c r="UWH61" s="100"/>
      <c r="UWI61" s="100"/>
      <c r="UWJ61" s="100"/>
      <c r="UWK61" s="100"/>
      <c r="UWL61" s="100"/>
      <c r="UWM61" s="100"/>
      <c r="UWN61" s="100"/>
      <c r="UWO61" s="100"/>
      <c r="UWP61" s="100"/>
      <c r="UWQ61" s="100"/>
      <c r="UWR61" s="100"/>
      <c r="UWS61" s="100"/>
      <c r="UWT61" s="100"/>
      <c r="UWU61" s="100"/>
      <c r="UWV61" s="100"/>
      <c r="UWW61" s="100"/>
      <c r="UWX61" s="100"/>
      <c r="UWY61" s="100"/>
      <c r="UWZ61" s="100"/>
      <c r="UXA61" s="100"/>
      <c r="UXB61" s="100"/>
      <c r="UXC61" s="100"/>
      <c r="UXD61" s="100"/>
      <c r="UXE61" s="100"/>
      <c r="UXF61" s="100"/>
      <c r="UXG61" s="100"/>
      <c r="UXH61" s="100"/>
      <c r="UXI61" s="100"/>
      <c r="UXJ61" s="100"/>
      <c r="UXK61" s="100"/>
      <c r="UXL61" s="100"/>
      <c r="UXM61" s="100"/>
      <c r="UXN61" s="100"/>
      <c r="UXO61" s="100"/>
      <c r="UXP61" s="100"/>
      <c r="UXQ61" s="100"/>
      <c r="UXR61" s="100"/>
      <c r="UXS61" s="100"/>
      <c r="UXT61" s="100"/>
      <c r="UXU61" s="100"/>
      <c r="UXV61" s="100"/>
      <c r="UXW61" s="100"/>
      <c r="UXX61" s="100"/>
      <c r="UXY61" s="100"/>
      <c r="UXZ61" s="100"/>
      <c r="UYA61" s="100"/>
      <c r="UYB61" s="100"/>
      <c r="UYC61" s="100"/>
      <c r="UYD61" s="100"/>
      <c r="UYE61" s="100"/>
      <c r="UYF61" s="100"/>
      <c r="UYG61" s="100"/>
      <c r="UYH61" s="100"/>
      <c r="UYI61" s="100"/>
      <c r="UYJ61" s="100"/>
      <c r="UYK61" s="100"/>
      <c r="UYL61" s="100"/>
      <c r="UYM61" s="100"/>
      <c r="UYN61" s="100"/>
      <c r="UYO61" s="100"/>
      <c r="UYP61" s="100"/>
      <c r="UYQ61" s="100"/>
      <c r="UYR61" s="100"/>
      <c r="UYS61" s="100"/>
      <c r="UYT61" s="100"/>
      <c r="UYU61" s="100"/>
      <c r="UYV61" s="100"/>
      <c r="UYW61" s="100"/>
      <c r="UYX61" s="100"/>
      <c r="UYY61" s="100"/>
      <c r="UYZ61" s="100"/>
      <c r="UZA61" s="100"/>
      <c r="UZB61" s="100"/>
      <c r="UZC61" s="100"/>
      <c r="UZD61" s="100"/>
      <c r="UZE61" s="100"/>
      <c r="UZF61" s="100"/>
      <c r="UZG61" s="100"/>
      <c r="UZH61" s="100"/>
      <c r="UZI61" s="100"/>
      <c r="UZJ61" s="100"/>
      <c r="UZK61" s="100"/>
      <c r="UZL61" s="100"/>
      <c r="UZM61" s="100"/>
      <c r="UZN61" s="100"/>
      <c r="UZO61" s="100"/>
      <c r="UZP61" s="100"/>
      <c r="UZQ61" s="100"/>
      <c r="UZR61" s="100"/>
      <c r="UZS61" s="100"/>
      <c r="UZT61" s="100"/>
      <c r="UZU61" s="100"/>
      <c r="UZV61" s="100"/>
      <c r="UZW61" s="100"/>
      <c r="UZX61" s="100"/>
      <c r="UZY61" s="100"/>
      <c r="UZZ61" s="100"/>
      <c r="VAA61" s="100"/>
      <c r="VAB61" s="100"/>
      <c r="VAC61" s="100"/>
      <c r="VAD61" s="100"/>
      <c r="VAE61" s="100"/>
      <c r="VAF61" s="100"/>
      <c r="VAG61" s="100"/>
      <c r="VAH61" s="100"/>
      <c r="VAI61" s="100"/>
      <c r="VAJ61" s="100"/>
      <c r="VAK61" s="100"/>
      <c r="VAL61" s="100"/>
      <c r="VAM61" s="100"/>
      <c r="VAN61" s="100"/>
      <c r="VAO61" s="100"/>
      <c r="VAP61" s="100"/>
      <c r="VAQ61" s="100"/>
      <c r="VAR61" s="100"/>
      <c r="VAS61" s="100"/>
      <c r="VAT61" s="100"/>
      <c r="VAU61" s="100"/>
      <c r="VAV61" s="100"/>
      <c r="VAW61" s="100"/>
      <c r="VAX61" s="100"/>
      <c r="VAY61" s="100"/>
      <c r="VAZ61" s="100"/>
      <c r="VBA61" s="100"/>
      <c r="VBB61" s="100"/>
      <c r="VBC61" s="100"/>
      <c r="VBD61" s="100"/>
      <c r="VBE61" s="100"/>
      <c r="VBF61" s="100"/>
      <c r="VBG61" s="100"/>
      <c r="VBH61" s="100"/>
      <c r="VBI61" s="100"/>
      <c r="VBJ61" s="100"/>
      <c r="VBK61" s="100"/>
      <c r="VBL61" s="100"/>
      <c r="VBM61" s="100"/>
      <c r="VBN61" s="100"/>
      <c r="VBO61" s="100"/>
      <c r="VBP61" s="100"/>
      <c r="VBQ61" s="100"/>
      <c r="VBR61" s="100"/>
      <c r="VBS61" s="100"/>
      <c r="VBT61" s="100"/>
      <c r="VBU61" s="100"/>
      <c r="VBV61" s="100"/>
      <c r="VBW61" s="100"/>
      <c r="VBX61" s="100"/>
      <c r="VBY61" s="100"/>
      <c r="VBZ61" s="100"/>
      <c r="VCA61" s="100"/>
      <c r="VCB61" s="100"/>
      <c r="VCC61" s="100"/>
      <c r="VCD61" s="100"/>
      <c r="VCE61" s="100"/>
      <c r="VCF61" s="100"/>
      <c r="VCG61" s="100"/>
      <c r="VCH61" s="100"/>
      <c r="VCI61" s="100"/>
      <c r="VCJ61" s="100"/>
      <c r="VCK61" s="100"/>
      <c r="VCL61" s="100"/>
      <c r="VCM61" s="100"/>
      <c r="VCN61" s="100"/>
      <c r="VCO61" s="100"/>
      <c r="VCP61" s="100"/>
      <c r="VCQ61" s="100"/>
      <c r="VCR61" s="100"/>
      <c r="VCS61" s="100"/>
      <c r="VCT61" s="100"/>
      <c r="VCU61" s="100"/>
      <c r="VCV61" s="100"/>
      <c r="VCW61" s="100"/>
      <c r="VCX61" s="100"/>
      <c r="VCY61" s="100"/>
      <c r="VCZ61" s="100"/>
      <c r="VDA61" s="100"/>
      <c r="VDB61" s="100"/>
      <c r="VDC61" s="100"/>
      <c r="VDD61" s="100"/>
      <c r="VDE61" s="100"/>
      <c r="VDF61" s="100"/>
      <c r="VDG61" s="100"/>
      <c r="VDH61" s="100"/>
      <c r="VDI61" s="100"/>
      <c r="VDJ61" s="100"/>
      <c r="VDK61" s="100"/>
      <c r="VDL61" s="100"/>
      <c r="VDM61" s="100"/>
      <c r="VDN61" s="100"/>
      <c r="VDO61" s="100"/>
      <c r="VDP61" s="100"/>
      <c r="VDQ61" s="100"/>
      <c r="VDR61" s="100"/>
      <c r="VDS61" s="100"/>
      <c r="VDT61" s="100"/>
      <c r="VDU61" s="100"/>
      <c r="VDV61" s="100"/>
      <c r="VDW61" s="100"/>
      <c r="VDX61" s="100"/>
      <c r="VDY61" s="100"/>
      <c r="VDZ61" s="100"/>
      <c r="VEA61" s="100"/>
      <c r="VEB61" s="100"/>
      <c r="VEC61" s="100"/>
      <c r="VED61" s="100"/>
      <c r="VEE61" s="100"/>
      <c r="VEF61" s="100"/>
      <c r="VEG61" s="100"/>
      <c r="VEH61" s="100"/>
      <c r="VEI61" s="100"/>
      <c r="VEJ61" s="100"/>
      <c r="VEK61" s="100"/>
      <c r="VEL61" s="100"/>
      <c r="VEM61" s="100"/>
      <c r="VEN61" s="100"/>
      <c r="VEO61" s="100"/>
      <c r="VEP61" s="100"/>
      <c r="VEQ61" s="100"/>
      <c r="VER61" s="100"/>
      <c r="VES61" s="100"/>
      <c r="VET61" s="100"/>
      <c r="VEU61" s="100"/>
      <c r="VEV61" s="100"/>
      <c r="VEW61" s="100"/>
      <c r="VEX61" s="100"/>
      <c r="VEY61" s="100"/>
      <c r="VEZ61" s="100"/>
      <c r="VFA61" s="100"/>
      <c r="VFB61" s="100"/>
      <c r="VFC61" s="100"/>
      <c r="VFD61" s="100"/>
      <c r="VFE61" s="100"/>
      <c r="VFF61" s="100"/>
      <c r="VFG61" s="100"/>
      <c r="VFH61" s="100"/>
      <c r="VFI61" s="100"/>
      <c r="VFJ61" s="100"/>
      <c r="VFK61" s="100"/>
      <c r="VFL61" s="100"/>
      <c r="VFM61" s="100"/>
      <c r="VFN61" s="100"/>
      <c r="VFO61" s="100"/>
      <c r="VFP61" s="100"/>
      <c r="VFQ61" s="100"/>
      <c r="VFR61" s="100"/>
      <c r="VFS61" s="100"/>
      <c r="VFT61" s="100"/>
      <c r="VFU61" s="100"/>
      <c r="VFV61" s="100"/>
      <c r="VFW61" s="100"/>
      <c r="VFX61" s="100"/>
      <c r="VFY61" s="100"/>
      <c r="VFZ61" s="100"/>
      <c r="VGA61" s="100"/>
      <c r="VGB61" s="100"/>
      <c r="VGC61" s="100"/>
      <c r="VGD61" s="100"/>
      <c r="VGE61" s="100"/>
      <c r="VGF61" s="100"/>
      <c r="VGG61" s="100"/>
      <c r="VGH61" s="100"/>
      <c r="VGI61" s="100"/>
      <c r="VGJ61" s="100"/>
      <c r="VGK61" s="100"/>
      <c r="VGL61" s="100"/>
      <c r="VGM61" s="100"/>
      <c r="VGN61" s="100"/>
      <c r="VGO61" s="100"/>
      <c r="VGP61" s="100"/>
      <c r="VGQ61" s="100"/>
      <c r="VGR61" s="100"/>
      <c r="VGS61" s="100"/>
      <c r="VGT61" s="100"/>
      <c r="VGU61" s="100"/>
      <c r="VGV61" s="100"/>
      <c r="VGW61" s="100"/>
      <c r="VGX61" s="100"/>
      <c r="VGY61" s="100"/>
      <c r="VGZ61" s="100"/>
      <c r="VHA61" s="100"/>
      <c r="VHB61" s="100"/>
      <c r="VHC61" s="100"/>
      <c r="VHD61" s="100"/>
      <c r="VHE61" s="100"/>
      <c r="VHF61" s="100"/>
      <c r="VHG61" s="100"/>
      <c r="VHH61" s="100"/>
      <c r="VHI61" s="100"/>
      <c r="VHJ61" s="100"/>
      <c r="VHK61" s="100"/>
      <c r="VHL61" s="100"/>
      <c r="VHM61" s="100"/>
      <c r="VHN61" s="100"/>
      <c r="VHO61" s="100"/>
      <c r="VHP61" s="100"/>
      <c r="VHQ61" s="100"/>
      <c r="VHR61" s="100"/>
      <c r="VHS61" s="100"/>
      <c r="VHT61" s="100"/>
      <c r="VHU61" s="100"/>
      <c r="VHV61" s="100"/>
      <c r="VHW61" s="100"/>
      <c r="VHX61" s="100"/>
      <c r="VHY61" s="100"/>
      <c r="VHZ61" s="100"/>
      <c r="VIA61" s="100"/>
      <c r="VIB61" s="100"/>
      <c r="VIC61" s="100"/>
      <c r="VID61" s="100"/>
      <c r="VIE61" s="100"/>
      <c r="VIF61" s="100"/>
      <c r="VIG61" s="100"/>
      <c r="VIH61" s="100"/>
      <c r="VII61" s="100"/>
      <c r="VIJ61" s="100"/>
      <c r="VIK61" s="100"/>
      <c r="VIL61" s="100"/>
      <c r="VIM61" s="100"/>
      <c r="VIN61" s="100"/>
      <c r="VIO61" s="100"/>
      <c r="VIP61" s="100"/>
      <c r="VIQ61" s="100"/>
      <c r="VIR61" s="100"/>
      <c r="VIS61" s="100"/>
      <c r="VIT61" s="100"/>
      <c r="VIU61" s="100"/>
      <c r="VIV61" s="100"/>
      <c r="VIW61" s="100"/>
      <c r="VIX61" s="100"/>
      <c r="VIY61" s="100"/>
      <c r="VIZ61" s="100"/>
      <c r="VJA61" s="100"/>
      <c r="VJB61" s="100"/>
      <c r="VJC61" s="100"/>
      <c r="VJD61" s="100"/>
      <c r="VJE61" s="100"/>
      <c r="VJF61" s="100"/>
      <c r="VJG61" s="100"/>
      <c r="VJH61" s="100"/>
      <c r="VJI61" s="100"/>
      <c r="VJJ61" s="100"/>
      <c r="VJK61" s="100"/>
      <c r="VJL61" s="100"/>
      <c r="VJM61" s="100"/>
      <c r="VJN61" s="100"/>
      <c r="VJO61" s="100"/>
      <c r="VJP61" s="100"/>
      <c r="VJQ61" s="100"/>
      <c r="VJR61" s="100"/>
      <c r="VJS61" s="100"/>
      <c r="VJT61" s="100"/>
      <c r="VJU61" s="100"/>
      <c r="VJV61" s="100"/>
      <c r="VJW61" s="100"/>
      <c r="VJX61" s="100"/>
      <c r="VJY61" s="100"/>
      <c r="VJZ61" s="100"/>
      <c r="VKA61" s="100"/>
      <c r="VKB61" s="100"/>
      <c r="VKC61" s="100"/>
      <c r="VKD61" s="100"/>
      <c r="VKE61" s="100"/>
      <c r="VKF61" s="100"/>
      <c r="VKG61" s="100"/>
      <c r="VKH61" s="100"/>
      <c r="VKI61" s="100"/>
      <c r="VKJ61" s="100"/>
      <c r="VKK61" s="100"/>
      <c r="VKL61" s="100"/>
      <c r="VKM61" s="100"/>
      <c r="VKN61" s="100"/>
      <c r="VKO61" s="100"/>
      <c r="VKP61" s="100"/>
      <c r="VKQ61" s="100"/>
      <c r="VKR61" s="100"/>
      <c r="VKS61" s="100"/>
      <c r="VKT61" s="100"/>
      <c r="VKU61" s="100"/>
      <c r="VKV61" s="100"/>
      <c r="VKW61" s="100"/>
      <c r="VKX61" s="100"/>
      <c r="VKY61" s="100"/>
      <c r="VKZ61" s="100"/>
      <c r="VLA61" s="100"/>
      <c r="VLB61" s="100"/>
      <c r="VLC61" s="100"/>
      <c r="VLD61" s="100"/>
      <c r="VLE61" s="100"/>
      <c r="VLF61" s="100"/>
      <c r="VLG61" s="100"/>
      <c r="VLH61" s="100"/>
      <c r="VLI61" s="100"/>
      <c r="VLJ61" s="100"/>
      <c r="VLK61" s="100"/>
      <c r="VLL61" s="100"/>
      <c r="VLM61" s="100"/>
      <c r="VLN61" s="100"/>
      <c r="VLO61" s="100"/>
      <c r="VLP61" s="100"/>
      <c r="VLQ61" s="100"/>
      <c r="VLR61" s="100"/>
      <c r="VLS61" s="100"/>
      <c r="VLT61" s="100"/>
      <c r="VLU61" s="100"/>
      <c r="VLV61" s="100"/>
      <c r="VLW61" s="100"/>
      <c r="VLX61" s="100"/>
      <c r="VLY61" s="100"/>
      <c r="VLZ61" s="100"/>
      <c r="VMA61" s="100"/>
      <c r="VMB61" s="100"/>
      <c r="VMC61" s="100"/>
      <c r="VMD61" s="100"/>
      <c r="VME61" s="100"/>
      <c r="VMF61" s="100"/>
      <c r="VMG61" s="100"/>
      <c r="VMH61" s="100"/>
      <c r="VMI61" s="100"/>
      <c r="VMJ61" s="100"/>
      <c r="VMK61" s="100"/>
      <c r="VML61" s="100"/>
      <c r="VMM61" s="100"/>
      <c r="VMN61" s="100"/>
      <c r="VMO61" s="100"/>
      <c r="VMP61" s="100"/>
      <c r="VMQ61" s="100"/>
      <c r="VMR61" s="100"/>
      <c r="VMS61" s="100"/>
      <c r="VMT61" s="100"/>
      <c r="VMU61" s="100"/>
      <c r="VMV61" s="100"/>
      <c r="VMW61" s="100"/>
      <c r="VMX61" s="100"/>
      <c r="VMY61" s="100"/>
      <c r="VMZ61" s="100"/>
      <c r="VNA61" s="100"/>
      <c r="VNB61" s="100"/>
      <c r="VNC61" s="100"/>
      <c r="VND61" s="100"/>
      <c r="VNE61" s="100"/>
      <c r="VNF61" s="100"/>
      <c r="VNG61" s="100"/>
      <c r="VNH61" s="100"/>
      <c r="VNI61" s="100"/>
      <c r="VNJ61" s="100"/>
      <c r="VNK61" s="100"/>
      <c r="VNL61" s="100"/>
      <c r="VNM61" s="100"/>
      <c r="VNN61" s="100"/>
      <c r="VNO61" s="100"/>
      <c r="VNP61" s="100"/>
      <c r="VNQ61" s="100"/>
      <c r="VNR61" s="100"/>
      <c r="VNS61" s="100"/>
      <c r="VNT61" s="100"/>
      <c r="VNU61" s="100"/>
      <c r="VNV61" s="100"/>
      <c r="VNW61" s="100"/>
      <c r="VNX61" s="100"/>
      <c r="VNY61" s="100"/>
      <c r="VNZ61" s="100"/>
      <c r="VOA61" s="100"/>
      <c r="VOB61" s="100"/>
      <c r="VOC61" s="100"/>
      <c r="VOD61" s="100"/>
      <c r="VOE61" s="100"/>
      <c r="VOF61" s="100"/>
      <c r="VOG61" s="100"/>
      <c r="VOH61" s="100"/>
      <c r="VOI61" s="100"/>
      <c r="VOJ61" s="100"/>
      <c r="VOK61" s="100"/>
      <c r="VOL61" s="100"/>
      <c r="VOM61" s="100"/>
      <c r="VON61" s="100"/>
      <c r="VOO61" s="100"/>
      <c r="VOP61" s="100"/>
      <c r="VOQ61" s="100"/>
      <c r="VOR61" s="100"/>
      <c r="VOS61" s="100"/>
      <c r="VOT61" s="100"/>
      <c r="VOU61" s="100"/>
      <c r="VOV61" s="100"/>
      <c r="VOW61" s="100"/>
      <c r="VOX61" s="100"/>
      <c r="VOY61" s="100"/>
      <c r="VOZ61" s="100"/>
      <c r="VPA61" s="100"/>
      <c r="VPB61" s="100"/>
      <c r="VPC61" s="100"/>
      <c r="VPD61" s="100"/>
      <c r="VPE61" s="100"/>
      <c r="VPF61" s="100"/>
      <c r="VPG61" s="100"/>
      <c r="VPH61" s="100"/>
      <c r="VPI61" s="100"/>
      <c r="VPJ61" s="100"/>
      <c r="VPK61" s="100"/>
      <c r="VPL61" s="100"/>
      <c r="VPM61" s="100"/>
      <c r="VPN61" s="100"/>
      <c r="VPO61" s="100"/>
      <c r="VPP61" s="100"/>
      <c r="VPQ61" s="100"/>
      <c r="VPR61" s="100"/>
      <c r="VPS61" s="100"/>
      <c r="VPT61" s="100"/>
      <c r="VPU61" s="100"/>
      <c r="VPV61" s="100"/>
      <c r="VPW61" s="100"/>
      <c r="VPX61" s="100"/>
      <c r="VPY61" s="100"/>
      <c r="VPZ61" s="100"/>
      <c r="VQA61" s="100"/>
      <c r="VQB61" s="100"/>
      <c r="VQC61" s="100"/>
      <c r="VQD61" s="100"/>
      <c r="VQE61" s="100"/>
      <c r="VQF61" s="100"/>
      <c r="VQG61" s="100"/>
      <c r="VQH61" s="100"/>
      <c r="VQI61" s="100"/>
      <c r="VQJ61" s="100"/>
      <c r="VQK61" s="100"/>
      <c r="VQL61" s="100"/>
      <c r="VQM61" s="100"/>
      <c r="VQN61" s="100"/>
      <c r="VQO61" s="100"/>
      <c r="VQP61" s="100"/>
      <c r="VQQ61" s="100"/>
      <c r="VQR61" s="100"/>
      <c r="VQS61" s="100"/>
      <c r="VQT61" s="100"/>
      <c r="VQU61" s="100"/>
      <c r="VQV61" s="100"/>
      <c r="VQW61" s="100"/>
      <c r="VQX61" s="100"/>
      <c r="VQY61" s="100"/>
      <c r="VQZ61" s="100"/>
      <c r="VRA61" s="100"/>
      <c r="VRB61" s="100"/>
      <c r="VRC61" s="100"/>
      <c r="VRD61" s="100"/>
      <c r="VRE61" s="100"/>
      <c r="VRF61" s="100"/>
      <c r="VRG61" s="100"/>
      <c r="VRH61" s="100"/>
      <c r="VRI61" s="100"/>
      <c r="VRJ61" s="100"/>
      <c r="VRK61" s="100"/>
      <c r="VRL61" s="100"/>
      <c r="VRM61" s="100"/>
      <c r="VRN61" s="100"/>
      <c r="VRO61" s="100"/>
      <c r="VRP61" s="100"/>
      <c r="VRQ61" s="100"/>
      <c r="VRR61" s="100"/>
      <c r="VRS61" s="100"/>
      <c r="VRT61" s="100"/>
      <c r="VRU61" s="100"/>
      <c r="VRV61" s="100"/>
      <c r="VRW61" s="100"/>
      <c r="VRX61" s="100"/>
      <c r="VRY61" s="100"/>
      <c r="VRZ61" s="100"/>
      <c r="VSA61" s="100"/>
      <c r="VSB61" s="100"/>
      <c r="VSC61" s="100"/>
      <c r="VSD61" s="100"/>
      <c r="VSE61" s="100"/>
      <c r="VSF61" s="100"/>
      <c r="VSG61" s="100"/>
      <c r="VSH61" s="100"/>
      <c r="VSI61" s="100"/>
      <c r="VSJ61" s="100"/>
      <c r="VSK61" s="100"/>
      <c r="VSL61" s="100"/>
      <c r="VSM61" s="100"/>
      <c r="VSN61" s="100"/>
      <c r="VSO61" s="100"/>
      <c r="VSP61" s="100"/>
      <c r="VSQ61" s="100"/>
      <c r="VSR61" s="100"/>
      <c r="VSS61" s="100"/>
      <c r="VST61" s="100"/>
      <c r="VSU61" s="100"/>
      <c r="VSV61" s="100"/>
      <c r="VSW61" s="100"/>
      <c r="VSX61" s="100"/>
      <c r="VSY61" s="100"/>
      <c r="VSZ61" s="100"/>
      <c r="VTA61" s="100"/>
      <c r="VTB61" s="100"/>
      <c r="VTC61" s="100"/>
      <c r="VTD61" s="100"/>
      <c r="VTE61" s="100"/>
      <c r="VTF61" s="100"/>
      <c r="VTG61" s="100"/>
      <c r="VTH61" s="100"/>
      <c r="VTI61" s="100"/>
      <c r="VTJ61" s="100"/>
      <c r="VTK61" s="100"/>
      <c r="VTL61" s="100"/>
      <c r="VTM61" s="100"/>
      <c r="VTN61" s="100"/>
      <c r="VTO61" s="100"/>
      <c r="VTP61" s="100"/>
      <c r="VTQ61" s="100"/>
      <c r="VTR61" s="100"/>
      <c r="VTS61" s="100"/>
      <c r="VTT61" s="100"/>
      <c r="VTU61" s="100"/>
      <c r="VTV61" s="100"/>
      <c r="VTW61" s="100"/>
      <c r="VTX61" s="100"/>
      <c r="VTY61" s="100"/>
      <c r="VTZ61" s="100"/>
      <c r="VUA61" s="100"/>
      <c r="VUB61" s="100"/>
      <c r="VUC61" s="100"/>
      <c r="VUD61" s="100"/>
      <c r="VUE61" s="100"/>
      <c r="VUF61" s="100"/>
      <c r="VUG61" s="100"/>
      <c r="VUH61" s="100"/>
      <c r="VUI61" s="100"/>
      <c r="VUJ61" s="100"/>
      <c r="VUK61" s="100"/>
      <c r="VUL61" s="100"/>
      <c r="VUM61" s="100"/>
      <c r="VUN61" s="100"/>
      <c r="VUO61" s="100"/>
      <c r="VUP61" s="100"/>
      <c r="VUQ61" s="100"/>
      <c r="VUR61" s="100"/>
      <c r="VUS61" s="100"/>
      <c r="VUT61" s="100"/>
      <c r="VUU61" s="100"/>
      <c r="VUV61" s="100"/>
      <c r="VUW61" s="100"/>
      <c r="VUX61" s="100"/>
      <c r="VUY61" s="100"/>
      <c r="VUZ61" s="100"/>
      <c r="VVA61" s="100"/>
      <c r="VVB61" s="100"/>
      <c r="VVC61" s="100"/>
      <c r="VVD61" s="100"/>
      <c r="VVE61" s="100"/>
      <c r="VVF61" s="100"/>
      <c r="VVG61" s="100"/>
      <c r="VVH61" s="100"/>
      <c r="VVI61" s="100"/>
      <c r="VVJ61" s="100"/>
      <c r="VVK61" s="100"/>
      <c r="VVL61" s="100"/>
      <c r="VVM61" s="100"/>
      <c r="VVN61" s="100"/>
      <c r="VVO61" s="100"/>
      <c r="VVP61" s="100"/>
      <c r="VVQ61" s="100"/>
      <c r="VVR61" s="100"/>
      <c r="VVS61" s="100"/>
      <c r="VVT61" s="100"/>
      <c r="VVU61" s="100"/>
      <c r="VVV61" s="100"/>
      <c r="VVW61" s="100"/>
      <c r="VVX61" s="100"/>
      <c r="VVY61" s="100"/>
      <c r="VVZ61" s="100"/>
      <c r="VWA61" s="100"/>
      <c r="VWB61" s="100"/>
      <c r="VWC61" s="100"/>
      <c r="VWD61" s="100"/>
      <c r="VWE61" s="100"/>
      <c r="VWF61" s="100"/>
      <c r="VWG61" s="100"/>
      <c r="VWH61" s="100"/>
      <c r="VWI61" s="100"/>
      <c r="VWJ61" s="100"/>
      <c r="VWK61" s="100"/>
      <c r="VWL61" s="100"/>
      <c r="VWM61" s="100"/>
      <c r="VWN61" s="100"/>
      <c r="VWO61" s="100"/>
      <c r="VWP61" s="100"/>
      <c r="VWQ61" s="100"/>
      <c r="VWR61" s="100"/>
      <c r="VWS61" s="100"/>
      <c r="VWT61" s="100"/>
      <c r="VWU61" s="100"/>
      <c r="VWV61" s="100"/>
      <c r="VWW61" s="100"/>
      <c r="VWX61" s="100"/>
      <c r="VWY61" s="100"/>
      <c r="VWZ61" s="100"/>
      <c r="VXA61" s="100"/>
      <c r="VXB61" s="100"/>
      <c r="VXC61" s="100"/>
      <c r="VXD61" s="100"/>
      <c r="VXE61" s="100"/>
      <c r="VXF61" s="100"/>
      <c r="VXG61" s="100"/>
      <c r="VXH61" s="100"/>
      <c r="VXI61" s="100"/>
      <c r="VXJ61" s="100"/>
      <c r="VXK61" s="100"/>
      <c r="VXL61" s="100"/>
      <c r="VXM61" s="100"/>
      <c r="VXN61" s="100"/>
      <c r="VXO61" s="100"/>
      <c r="VXP61" s="100"/>
      <c r="VXQ61" s="100"/>
      <c r="VXR61" s="100"/>
      <c r="VXS61" s="100"/>
      <c r="VXT61" s="100"/>
      <c r="VXU61" s="100"/>
      <c r="VXV61" s="100"/>
      <c r="VXW61" s="100"/>
      <c r="VXX61" s="100"/>
      <c r="VXY61" s="100"/>
      <c r="VXZ61" s="100"/>
      <c r="VYA61" s="100"/>
      <c r="VYB61" s="100"/>
      <c r="VYC61" s="100"/>
      <c r="VYD61" s="100"/>
      <c r="VYE61" s="100"/>
      <c r="VYF61" s="100"/>
      <c r="VYG61" s="100"/>
      <c r="VYH61" s="100"/>
      <c r="VYI61" s="100"/>
      <c r="VYJ61" s="100"/>
      <c r="VYK61" s="100"/>
      <c r="VYL61" s="100"/>
      <c r="VYM61" s="100"/>
      <c r="VYN61" s="100"/>
      <c r="VYO61" s="100"/>
      <c r="VYP61" s="100"/>
      <c r="VYQ61" s="100"/>
      <c r="VYR61" s="100"/>
      <c r="VYS61" s="100"/>
      <c r="VYT61" s="100"/>
      <c r="VYU61" s="100"/>
      <c r="VYV61" s="100"/>
      <c r="VYW61" s="100"/>
      <c r="VYX61" s="100"/>
      <c r="VYY61" s="100"/>
      <c r="VYZ61" s="100"/>
      <c r="VZA61" s="100"/>
      <c r="VZB61" s="100"/>
      <c r="VZC61" s="100"/>
      <c r="VZD61" s="100"/>
      <c r="VZE61" s="100"/>
      <c r="VZF61" s="100"/>
      <c r="VZG61" s="100"/>
      <c r="VZH61" s="100"/>
      <c r="VZI61" s="100"/>
      <c r="VZJ61" s="100"/>
      <c r="VZK61" s="100"/>
      <c r="VZL61" s="100"/>
      <c r="VZM61" s="100"/>
      <c r="VZN61" s="100"/>
      <c r="VZO61" s="100"/>
      <c r="VZP61" s="100"/>
      <c r="VZQ61" s="100"/>
      <c r="VZR61" s="100"/>
      <c r="VZS61" s="100"/>
      <c r="VZT61" s="100"/>
      <c r="VZU61" s="100"/>
      <c r="VZV61" s="100"/>
      <c r="VZW61" s="100"/>
      <c r="VZX61" s="100"/>
      <c r="VZY61" s="100"/>
      <c r="VZZ61" s="100"/>
      <c r="WAA61" s="100"/>
      <c r="WAB61" s="100"/>
      <c r="WAC61" s="100"/>
      <c r="WAD61" s="100"/>
      <c r="WAE61" s="100"/>
      <c r="WAF61" s="100"/>
      <c r="WAG61" s="100"/>
      <c r="WAH61" s="100"/>
      <c r="WAI61" s="100"/>
      <c r="WAJ61" s="100"/>
      <c r="WAK61" s="100"/>
      <c r="WAL61" s="100"/>
      <c r="WAM61" s="100"/>
      <c r="WAN61" s="100"/>
      <c r="WAO61" s="100"/>
      <c r="WAP61" s="100"/>
      <c r="WAQ61" s="100"/>
      <c r="WAR61" s="100"/>
      <c r="WAS61" s="100"/>
      <c r="WAT61" s="100"/>
      <c r="WAU61" s="100"/>
      <c r="WAV61" s="100"/>
      <c r="WAW61" s="100"/>
      <c r="WAX61" s="100"/>
      <c r="WAY61" s="100"/>
      <c r="WAZ61" s="100"/>
      <c r="WBA61" s="100"/>
      <c r="WBB61" s="100"/>
      <c r="WBC61" s="100"/>
      <c r="WBD61" s="100"/>
      <c r="WBE61" s="100"/>
      <c r="WBF61" s="100"/>
      <c r="WBG61" s="100"/>
      <c r="WBH61" s="100"/>
      <c r="WBI61" s="100"/>
      <c r="WBJ61" s="100"/>
      <c r="WBK61" s="100"/>
      <c r="WBL61" s="100"/>
      <c r="WBM61" s="100"/>
      <c r="WBN61" s="100"/>
      <c r="WBO61" s="100"/>
      <c r="WBP61" s="100"/>
      <c r="WBQ61" s="100"/>
      <c r="WBR61" s="100"/>
      <c r="WBS61" s="100"/>
      <c r="WBT61" s="100"/>
      <c r="WBU61" s="100"/>
      <c r="WBV61" s="100"/>
      <c r="WBW61" s="100"/>
      <c r="WBX61" s="100"/>
      <c r="WBY61" s="100"/>
      <c r="WBZ61" s="100"/>
      <c r="WCA61" s="100"/>
      <c r="WCB61" s="100"/>
      <c r="WCC61" s="100"/>
      <c r="WCD61" s="100"/>
      <c r="WCE61" s="100"/>
      <c r="WCF61" s="100"/>
      <c r="WCG61" s="100"/>
      <c r="WCH61" s="100"/>
      <c r="WCI61" s="100"/>
      <c r="WCJ61" s="100"/>
      <c r="WCK61" s="100"/>
      <c r="WCL61" s="100"/>
      <c r="WCM61" s="100"/>
      <c r="WCN61" s="100"/>
      <c r="WCO61" s="100"/>
      <c r="WCP61" s="100"/>
      <c r="WCQ61" s="100"/>
      <c r="WCR61" s="100"/>
      <c r="WCS61" s="100"/>
      <c r="WCT61" s="100"/>
      <c r="WCU61" s="100"/>
      <c r="WCV61" s="100"/>
      <c r="WCW61" s="100"/>
      <c r="WCX61" s="100"/>
      <c r="WCY61" s="100"/>
      <c r="WCZ61" s="100"/>
      <c r="WDA61" s="100"/>
      <c r="WDB61" s="100"/>
      <c r="WDC61" s="100"/>
      <c r="WDD61" s="100"/>
      <c r="WDE61" s="100"/>
      <c r="WDF61" s="100"/>
      <c r="WDG61" s="100"/>
      <c r="WDH61" s="100"/>
      <c r="WDI61" s="100"/>
      <c r="WDJ61" s="100"/>
      <c r="WDK61" s="100"/>
      <c r="WDL61" s="100"/>
      <c r="WDM61" s="100"/>
      <c r="WDN61" s="100"/>
      <c r="WDO61" s="100"/>
      <c r="WDP61" s="100"/>
      <c r="WDQ61" s="100"/>
      <c r="WDR61" s="100"/>
      <c r="WDS61" s="100"/>
      <c r="WDT61" s="100"/>
      <c r="WDU61" s="100"/>
      <c r="WDV61" s="100"/>
      <c r="WDW61" s="100"/>
      <c r="WDX61" s="100"/>
      <c r="WDY61" s="100"/>
      <c r="WDZ61" s="100"/>
      <c r="WEA61" s="100"/>
      <c r="WEB61" s="100"/>
      <c r="WEC61" s="100"/>
      <c r="WED61" s="100"/>
      <c r="WEE61" s="100"/>
      <c r="WEF61" s="100"/>
      <c r="WEG61" s="100"/>
      <c r="WEH61" s="100"/>
      <c r="WEI61" s="100"/>
      <c r="WEJ61" s="100"/>
      <c r="WEK61" s="100"/>
      <c r="WEL61" s="100"/>
      <c r="WEM61" s="100"/>
      <c r="WEN61" s="100"/>
      <c r="WEO61" s="100"/>
      <c r="WEP61" s="100"/>
      <c r="WEQ61" s="100"/>
      <c r="WER61" s="100"/>
      <c r="WES61" s="100"/>
      <c r="WET61" s="100"/>
      <c r="WEU61" s="100"/>
      <c r="WEV61" s="100"/>
      <c r="WEW61" s="100"/>
      <c r="WEX61" s="100"/>
      <c r="WEY61" s="100"/>
      <c r="WEZ61" s="100"/>
      <c r="WFA61" s="100"/>
      <c r="WFB61" s="100"/>
      <c r="WFC61" s="100"/>
      <c r="WFD61" s="100"/>
      <c r="WFE61" s="100"/>
      <c r="WFF61" s="100"/>
      <c r="WFG61" s="100"/>
      <c r="WFH61" s="100"/>
      <c r="WFI61" s="100"/>
      <c r="WFJ61" s="100"/>
      <c r="WFK61" s="100"/>
      <c r="WFL61" s="100"/>
      <c r="WFM61" s="100"/>
      <c r="WFN61" s="100"/>
      <c r="WFO61" s="100"/>
      <c r="WFP61" s="100"/>
      <c r="WFQ61" s="100"/>
      <c r="WFR61" s="100"/>
      <c r="WFS61" s="100"/>
      <c r="WFT61" s="100"/>
      <c r="WFU61" s="100"/>
      <c r="WFV61" s="100"/>
      <c r="WFW61" s="100"/>
      <c r="WFX61" s="100"/>
      <c r="WFY61" s="100"/>
      <c r="WFZ61" s="100"/>
      <c r="WGA61" s="100"/>
      <c r="WGB61" s="100"/>
      <c r="WGC61" s="100"/>
      <c r="WGD61" s="100"/>
      <c r="WGE61" s="100"/>
      <c r="WGF61" s="100"/>
      <c r="WGG61" s="100"/>
      <c r="WGH61" s="100"/>
      <c r="WGI61" s="100"/>
      <c r="WGJ61" s="100"/>
      <c r="WGK61" s="100"/>
      <c r="WGL61" s="100"/>
      <c r="WGM61" s="100"/>
      <c r="WGN61" s="100"/>
      <c r="WGO61" s="100"/>
      <c r="WGP61" s="100"/>
      <c r="WGQ61" s="100"/>
      <c r="WGR61" s="100"/>
      <c r="WGS61" s="100"/>
      <c r="WGT61" s="100"/>
      <c r="WGU61" s="100"/>
      <c r="WGV61" s="100"/>
      <c r="WGW61" s="100"/>
      <c r="WGX61" s="100"/>
      <c r="WGY61" s="100"/>
      <c r="WGZ61" s="100"/>
      <c r="WHA61" s="100"/>
      <c r="WHB61" s="100"/>
      <c r="WHC61" s="100"/>
      <c r="WHD61" s="100"/>
      <c r="WHE61" s="100"/>
      <c r="WHF61" s="100"/>
      <c r="WHG61" s="100"/>
      <c r="WHH61" s="100"/>
      <c r="WHI61" s="100"/>
      <c r="WHJ61" s="100"/>
      <c r="WHK61" s="100"/>
      <c r="WHL61" s="100"/>
      <c r="WHM61" s="100"/>
      <c r="WHN61" s="100"/>
      <c r="WHO61" s="100"/>
      <c r="WHP61" s="100"/>
      <c r="WHQ61" s="100"/>
      <c r="WHR61" s="100"/>
      <c r="WHS61" s="100"/>
      <c r="WHT61" s="100"/>
      <c r="WHU61" s="100"/>
      <c r="WHV61" s="100"/>
      <c r="WHW61" s="100"/>
      <c r="WHX61" s="100"/>
      <c r="WHY61" s="100"/>
      <c r="WHZ61" s="100"/>
      <c r="WIA61" s="100"/>
      <c r="WIB61" s="100"/>
      <c r="WIC61" s="100"/>
      <c r="WID61" s="100"/>
      <c r="WIE61" s="100"/>
      <c r="WIF61" s="100"/>
      <c r="WIG61" s="100"/>
      <c r="WIH61" s="100"/>
      <c r="WII61" s="100"/>
      <c r="WIJ61" s="100"/>
      <c r="WIK61" s="100"/>
      <c r="WIL61" s="100"/>
      <c r="WIM61" s="100"/>
      <c r="WIN61" s="100"/>
      <c r="WIO61" s="100"/>
      <c r="WIP61" s="100"/>
      <c r="WIQ61" s="100"/>
      <c r="WIR61" s="100"/>
      <c r="WIS61" s="100"/>
      <c r="WIT61" s="100"/>
      <c r="WIU61" s="100"/>
      <c r="WIV61" s="100"/>
      <c r="WIW61" s="100"/>
      <c r="WIX61" s="100"/>
      <c r="WIY61" s="100"/>
      <c r="WIZ61" s="100"/>
      <c r="WJA61" s="100"/>
      <c r="WJB61" s="100"/>
      <c r="WJC61" s="100"/>
      <c r="WJD61" s="100"/>
      <c r="WJE61" s="100"/>
      <c r="WJF61" s="100"/>
      <c r="WJG61" s="100"/>
      <c r="WJH61" s="100"/>
      <c r="WJI61" s="100"/>
      <c r="WJJ61" s="100"/>
      <c r="WJK61" s="100"/>
      <c r="WJL61" s="100"/>
      <c r="WJM61" s="100"/>
      <c r="WJN61" s="100"/>
      <c r="WJO61" s="100"/>
      <c r="WJP61" s="100"/>
      <c r="WJQ61" s="100"/>
      <c r="WJR61" s="100"/>
      <c r="WJS61" s="100"/>
      <c r="WJT61" s="100"/>
      <c r="WJU61" s="100"/>
      <c r="WJV61" s="100"/>
      <c r="WJW61" s="100"/>
      <c r="WJX61" s="100"/>
      <c r="WJY61" s="100"/>
      <c r="WJZ61" s="100"/>
      <c r="WKA61" s="100"/>
      <c r="WKB61" s="100"/>
      <c r="WKC61" s="100"/>
      <c r="WKD61" s="100"/>
      <c r="WKE61" s="100"/>
      <c r="WKF61" s="100"/>
      <c r="WKG61" s="100"/>
      <c r="WKH61" s="100"/>
      <c r="WKI61" s="100"/>
      <c r="WKJ61" s="100"/>
      <c r="WKK61" s="100"/>
      <c r="WKL61" s="100"/>
      <c r="WKM61" s="100"/>
      <c r="WKN61" s="100"/>
      <c r="WKO61" s="100"/>
      <c r="WKP61" s="100"/>
      <c r="WKQ61" s="100"/>
      <c r="WKR61" s="100"/>
      <c r="WKS61" s="100"/>
      <c r="WKT61" s="100"/>
      <c r="WKU61" s="100"/>
      <c r="WKV61" s="100"/>
      <c r="WKW61" s="100"/>
      <c r="WKX61" s="100"/>
      <c r="WKY61" s="100"/>
      <c r="WKZ61" s="100"/>
      <c r="WLA61" s="100"/>
      <c r="WLB61" s="100"/>
      <c r="WLC61" s="100"/>
      <c r="WLD61" s="100"/>
      <c r="WLE61" s="100"/>
      <c r="WLF61" s="100"/>
      <c r="WLG61" s="100"/>
      <c r="WLH61" s="100"/>
      <c r="WLI61" s="100"/>
      <c r="WLJ61" s="100"/>
      <c r="WLK61" s="100"/>
      <c r="WLL61" s="100"/>
      <c r="WLM61" s="100"/>
      <c r="WLN61" s="100"/>
      <c r="WLO61" s="100"/>
      <c r="WLP61" s="100"/>
      <c r="WLQ61" s="100"/>
      <c r="WLR61" s="100"/>
      <c r="WLS61" s="100"/>
      <c r="WLT61" s="100"/>
      <c r="WLU61" s="100"/>
      <c r="WLV61" s="100"/>
      <c r="WLW61" s="100"/>
      <c r="WLX61" s="100"/>
      <c r="WLY61" s="100"/>
      <c r="WLZ61" s="100"/>
      <c r="WMA61" s="100"/>
      <c r="WMB61" s="100"/>
      <c r="WMC61" s="100"/>
      <c r="WMD61" s="100"/>
      <c r="WME61" s="100"/>
      <c r="WMF61" s="100"/>
      <c r="WMG61" s="100"/>
      <c r="WMH61" s="100"/>
      <c r="WMI61" s="100"/>
      <c r="WMJ61" s="100"/>
      <c r="WMK61" s="100"/>
      <c r="WML61" s="100"/>
      <c r="WMM61" s="100"/>
      <c r="WMN61" s="100"/>
      <c r="WMO61" s="100"/>
      <c r="WMP61" s="100"/>
      <c r="WMQ61" s="100"/>
      <c r="WMR61" s="100"/>
      <c r="WMS61" s="100"/>
      <c r="WMT61" s="100"/>
      <c r="WMU61" s="100"/>
      <c r="WMV61" s="100"/>
      <c r="WMW61" s="100"/>
      <c r="WMX61" s="100"/>
      <c r="WMY61" s="100"/>
      <c r="WMZ61" s="100"/>
      <c r="WNA61" s="100"/>
      <c r="WNB61" s="100"/>
      <c r="WNC61" s="100"/>
      <c r="WND61" s="100"/>
      <c r="WNE61" s="100"/>
      <c r="WNF61" s="100"/>
      <c r="WNG61" s="100"/>
      <c r="WNH61" s="100"/>
      <c r="WNI61" s="100"/>
      <c r="WNJ61" s="100"/>
      <c r="WNK61" s="100"/>
      <c r="WNL61" s="100"/>
      <c r="WNM61" s="100"/>
      <c r="WNN61" s="100"/>
      <c r="WNO61" s="100"/>
      <c r="WNP61" s="100"/>
      <c r="WNQ61" s="100"/>
      <c r="WNR61" s="100"/>
      <c r="WNS61" s="100"/>
      <c r="WNT61" s="100"/>
      <c r="WNU61" s="100"/>
      <c r="WNV61" s="100"/>
      <c r="WNW61" s="100"/>
      <c r="WNX61" s="100"/>
      <c r="WNY61" s="100"/>
      <c r="WNZ61" s="100"/>
      <c r="WOA61" s="100"/>
      <c r="WOB61" s="100"/>
      <c r="WOC61" s="100"/>
      <c r="WOD61" s="100"/>
      <c r="WOE61" s="100"/>
      <c r="WOF61" s="100"/>
      <c r="WOG61" s="100"/>
      <c r="WOH61" s="100"/>
      <c r="WOI61" s="100"/>
      <c r="WOJ61" s="100"/>
      <c r="WOK61" s="100"/>
      <c r="WOL61" s="100"/>
      <c r="WOM61" s="100"/>
      <c r="WON61" s="100"/>
      <c r="WOO61" s="100"/>
      <c r="WOP61" s="100"/>
      <c r="WOQ61" s="100"/>
      <c r="WOR61" s="100"/>
      <c r="WOS61" s="100"/>
      <c r="WOT61" s="100"/>
      <c r="WOU61" s="100"/>
      <c r="WOV61" s="100"/>
      <c r="WOW61" s="100"/>
      <c r="WOX61" s="100"/>
      <c r="WOY61" s="100"/>
      <c r="WOZ61" s="100"/>
      <c r="WPA61" s="100"/>
      <c r="WPB61" s="100"/>
      <c r="WPC61" s="100"/>
      <c r="WPD61" s="100"/>
      <c r="WPE61" s="100"/>
      <c r="WPF61" s="100"/>
      <c r="WPG61" s="100"/>
      <c r="WPH61" s="100"/>
      <c r="WPI61" s="100"/>
      <c r="WPJ61" s="100"/>
      <c r="WPK61" s="100"/>
      <c r="WPL61" s="100"/>
      <c r="WPM61" s="100"/>
      <c r="WPN61" s="100"/>
      <c r="WPO61" s="100"/>
      <c r="WPP61" s="100"/>
      <c r="WPQ61" s="100"/>
      <c r="WPR61" s="100"/>
      <c r="WPS61" s="100"/>
      <c r="WPT61" s="100"/>
      <c r="WPU61" s="100"/>
      <c r="WPV61" s="100"/>
      <c r="WPW61" s="100"/>
      <c r="WPX61" s="100"/>
      <c r="WPY61" s="100"/>
      <c r="WPZ61" s="100"/>
      <c r="WQA61" s="100"/>
      <c r="WQB61" s="100"/>
      <c r="WQC61" s="100"/>
      <c r="WQD61" s="100"/>
      <c r="WQE61" s="100"/>
      <c r="WQF61" s="100"/>
      <c r="WQG61" s="100"/>
      <c r="WQH61" s="100"/>
      <c r="WQI61" s="100"/>
      <c r="WQJ61" s="100"/>
      <c r="WQK61" s="100"/>
      <c r="WQL61" s="100"/>
      <c r="WQM61" s="100"/>
      <c r="WQN61" s="100"/>
      <c r="WQO61" s="100"/>
      <c r="WQP61" s="100"/>
      <c r="WQQ61" s="100"/>
      <c r="WQR61" s="100"/>
      <c r="WQS61" s="100"/>
      <c r="WQT61" s="100"/>
      <c r="WQU61" s="100"/>
      <c r="WQV61" s="100"/>
      <c r="WQW61" s="100"/>
      <c r="WQX61" s="100"/>
      <c r="WQY61" s="100"/>
      <c r="WQZ61" s="100"/>
      <c r="WRA61" s="100"/>
      <c r="WRB61" s="100"/>
      <c r="WRC61" s="100"/>
      <c r="WRD61" s="100"/>
      <c r="WRE61" s="100"/>
      <c r="WRF61" s="100"/>
      <c r="WRG61" s="100"/>
      <c r="WRH61" s="100"/>
      <c r="WRI61" s="100"/>
      <c r="WRJ61" s="100"/>
      <c r="WRK61" s="100"/>
      <c r="WRL61" s="100"/>
      <c r="WRM61" s="100"/>
      <c r="WRN61" s="100"/>
      <c r="WRO61" s="100"/>
      <c r="WRP61" s="100"/>
      <c r="WRQ61" s="100"/>
      <c r="WRR61" s="100"/>
      <c r="WRS61" s="100"/>
      <c r="WRT61" s="100"/>
      <c r="WRU61" s="100"/>
      <c r="WRV61" s="100"/>
      <c r="WRW61" s="100"/>
      <c r="WRX61" s="100"/>
      <c r="WRY61" s="100"/>
      <c r="WRZ61" s="100"/>
      <c r="WSA61" s="100"/>
      <c r="WSB61" s="100"/>
      <c r="WSC61" s="100"/>
      <c r="WSD61" s="100"/>
      <c r="WSE61" s="100"/>
      <c r="WSF61" s="100"/>
      <c r="WSG61" s="100"/>
      <c r="WSH61" s="100"/>
      <c r="WSI61" s="100"/>
      <c r="WSJ61" s="100"/>
      <c r="WSK61" s="100"/>
      <c r="WSL61" s="100"/>
      <c r="WSM61" s="100"/>
      <c r="WSN61" s="100"/>
      <c r="WSO61" s="100"/>
      <c r="WSP61" s="100"/>
      <c r="WSQ61" s="100"/>
      <c r="WSR61" s="100"/>
      <c r="WSS61" s="100"/>
      <c r="WST61" s="100"/>
      <c r="WSU61" s="100"/>
      <c r="WSV61" s="100"/>
      <c r="WSW61" s="100"/>
      <c r="WSX61" s="100"/>
      <c r="WSY61" s="100"/>
      <c r="WSZ61" s="100"/>
      <c r="WTA61" s="100"/>
      <c r="WTB61" s="100"/>
      <c r="WTC61" s="100"/>
      <c r="WTD61" s="100"/>
      <c r="WTE61" s="100"/>
      <c r="WTF61" s="100"/>
      <c r="WTG61" s="100"/>
      <c r="WTH61" s="100"/>
      <c r="WTI61" s="100"/>
      <c r="WTJ61" s="100"/>
      <c r="WTK61" s="100"/>
      <c r="WTL61" s="100"/>
      <c r="WTM61" s="100"/>
      <c r="WTN61" s="100"/>
      <c r="WTO61" s="100"/>
      <c r="WTP61" s="100"/>
      <c r="WTQ61" s="100"/>
      <c r="WTR61" s="100"/>
      <c r="WTS61" s="100"/>
      <c r="WTT61" s="100"/>
      <c r="WTU61" s="100"/>
      <c r="WTV61" s="100"/>
      <c r="WTW61" s="100"/>
      <c r="WTX61" s="100"/>
      <c r="WTY61" s="100"/>
      <c r="WTZ61" s="100"/>
      <c r="WUA61" s="100"/>
      <c r="WUB61" s="100"/>
      <c r="WUC61" s="100"/>
      <c r="WUD61" s="100"/>
      <c r="WUE61" s="100"/>
      <c r="WUF61" s="100"/>
      <c r="WUG61" s="100"/>
      <c r="WUH61" s="100"/>
      <c r="WUI61" s="100"/>
      <c r="WUJ61" s="100"/>
      <c r="WUK61" s="100"/>
      <c r="WUL61" s="100"/>
      <c r="WUM61" s="100"/>
      <c r="WUN61" s="100"/>
      <c r="WUO61" s="100"/>
      <c r="WUP61" s="100"/>
      <c r="WUQ61" s="100"/>
      <c r="WUR61" s="100"/>
      <c r="WUS61" s="100"/>
      <c r="WUT61" s="100"/>
      <c r="WUU61" s="100"/>
      <c r="WUV61" s="100"/>
      <c r="WUW61" s="100"/>
      <c r="WUX61" s="100"/>
      <c r="WUY61" s="100"/>
      <c r="WUZ61" s="100"/>
      <c r="WVA61" s="100"/>
      <c r="WVB61" s="100"/>
      <c r="WVC61" s="100"/>
      <c r="WVD61" s="100"/>
      <c r="WVE61" s="100"/>
    </row>
    <row r="62" spans="1:16125" ht="19.5" customHeight="1" x14ac:dyDescent="0.25">
      <c r="A62" s="56"/>
      <c r="B62" s="103" t="s">
        <v>84</v>
      </c>
      <c r="C62" s="58">
        <v>992</v>
      </c>
      <c r="D62" s="59" t="s">
        <v>37</v>
      </c>
      <c r="E62" s="59" t="s">
        <v>63</v>
      </c>
      <c r="F62" s="60" t="s">
        <v>114</v>
      </c>
      <c r="G62" s="61" t="s">
        <v>110</v>
      </c>
      <c r="H62" s="61" t="s">
        <v>38</v>
      </c>
      <c r="I62" s="62" t="s">
        <v>252</v>
      </c>
      <c r="J62" s="59"/>
      <c r="K62" s="247">
        <f>K63</f>
        <v>390</v>
      </c>
    </row>
    <row r="63" spans="1:16125" x14ac:dyDescent="0.25">
      <c r="A63" s="56"/>
      <c r="B63" s="103" t="s">
        <v>380</v>
      </c>
      <c r="C63" s="58">
        <v>992</v>
      </c>
      <c r="D63" s="59" t="s">
        <v>37</v>
      </c>
      <c r="E63" s="59" t="s">
        <v>63</v>
      </c>
      <c r="F63" s="60" t="s">
        <v>114</v>
      </c>
      <c r="G63" s="61" t="s">
        <v>110</v>
      </c>
      <c r="H63" s="61" t="s">
        <v>38</v>
      </c>
      <c r="I63" s="62" t="s">
        <v>381</v>
      </c>
      <c r="J63" s="59" t="s">
        <v>118</v>
      </c>
      <c r="K63" s="155">
        <v>390</v>
      </c>
      <c r="L63" s="350">
        <v>390</v>
      </c>
    </row>
    <row r="64" spans="1:16125" s="99" customFormat="1" ht="14.25" x14ac:dyDescent="0.2">
      <c r="A64" s="92"/>
      <c r="B64" s="93" t="s">
        <v>49</v>
      </c>
      <c r="C64" s="94">
        <v>992</v>
      </c>
      <c r="D64" s="95" t="s">
        <v>39</v>
      </c>
      <c r="E64" s="95" t="s">
        <v>38</v>
      </c>
      <c r="F64" s="96"/>
      <c r="G64" s="97"/>
      <c r="H64" s="97"/>
      <c r="I64" s="98"/>
      <c r="J64" s="95"/>
      <c r="K64" s="154">
        <f>K69+K70</f>
        <v>201.1</v>
      </c>
      <c r="L64" s="355"/>
      <c r="M64" s="356"/>
      <c r="N64" s="356"/>
    </row>
    <row r="65" spans="1:14" ht="32.25" customHeight="1" x14ac:dyDescent="0.25">
      <c r="A65" s="56"/>
      <c r="B65" s="93" t="s">
        <v>22</v>
      </c>
      <c r="C65" s="94">
        <v>992</v>
      </c>
      <c r="D65" s="95" t="s">
        <v>39</v>
      </c>
      <c r="E65" s="95" t="s">
        <v>41</v>
      </c>
      <c r="F65" s="96"/>
      <c r="G65" s="97"/>
      <c r="H65" s="97"/>
      <c r="I65" s="98"/>
      <c r="J65" s="95"/>
      <c r="K65" s="218">
        <f>K64</f>
        <v>201.1</v>
      </c>
    </row>
    <row r="66" spans="1:14" x14ac:dyDescent="0.25">
      <c r="A66" s="56"/>
      <c r="B66" s="103" t="s">
        <v>362</v>
      </c>
      <c r="C66" s="58">
        <v>992</v>
      </c>
      <c r="D66" s="59" t="s">
        <v>39</v>
      </c>
      <c r="E66" s="59" t="s">
        <v>41</v>
      </c>
      <c r="F66" s="60" t="s">
        <v>114</v>
      </c>
      <c r="G66" s="61" t="s">
        <v>100</v>
      </c>
      <c r="H66" s="61" t="s">
        <v>38</v>
      </c>
      <c r="I66" s="62" t="s">
        <v>101</v>
      </c>
      <c r="J66" s="59"/>
      <c r="K66" s="155">
        <f>K64</f>
        <v>201.1</v>
      </c>
    </row>
    <row r="67" spans="1:14" x14ac:dyDescent="0.25">
      <c r="A67" s="56"/>
      <c r="B67" s="103" t="s">
        <v>362</v>
      </c>
      <c r="C67" s="58">
        <v>992</v>
      </c>
      <c r="D67" s="59" t="s">
        <v>39</v>
      </c>
      <c r="E67" s="59" t="s">
        <v>41</v>
      </c>
      <c r="F67" s="60" t="s">
        <v>114</v>
      </c>
      <c r="G67" s="61" t="s">
        <v>110</v>
      </c>
      <c r="H67" s="61" t="s">
        <v>38</v>
      </c>
      <c r="I67" s="62" t="s">
        <v>101</v>
      </c>
      <c r="J67" s="59"/>
      <c r="K67" s="155">
        <f>K64</f>
        <v>201.1</v>
      </c>
    </row>
    <row r="68" spans="1:14" ht="46.5" customHeight="1" x14ac:dyDescent="0.25">
      <c r="A68" s="56"/>
      <c r="B68" s="103" t="s">
        <v>50</v>
      </c>
      <c r="C68" s="58">
        <v>992</v>
      </c>
      <c r="D68" s="59" t="s">
        <v>39</v>
      </c>
      <c r="E68" s="59" t="s">
        <v>41</v>
      </c>
      <c r="F68" s="60" t="s">
        <v>114</v>
      </c>
      <c r="G68" s="61" t="s">
        <v>110</v>
      </c>
      <c r="H68" s="61" t="s">
        <v>38</v>
      </c>
      <c r="I68" s="62" t="s">
        <v>277</v>
      </c>
      <c r="J68" s="59"/>
      <c r="K68" s="155">
        <f>K69+K70</f>
        <v>201.1</v>
      </c>
      <c r="L68" s="350">
        <v>14.3</v>
      </c>
    </row>
    <row r="69" spans="1:14" ht="75" customHeight="1" x14ac:dyDescent="0.25">
      <c r="A69" s="56"/>
      <c r="B69" s="103" t="s">
        <v>111</v>
      </c>
      <c r="C69" s="58">
        <v>992</v>
      </c>
      <c r="D69" s="59" t="s">
        <v>39</v>
      </c>
      <c r="E69" s="59" t="s">
        <v>41</v>
      </c>
      <c r="F69" s="60" t="s">
        <v>114</v>
      </c>
      <c r="G69" s="61" t="s">
        <v>110</v>
      </c>
      <c r="H69" s="61" t="s">
        <v>38</v>
      </c>
      <c r="I69" s="62" t="s">
        <v>277</v>
      </c>
      <c r="J69" s="59" t="s">
        <v>112</v>
      </c>
      <c r="K69" s="156">
        <f>198.5</f>
        <v>198.5</v>
      </c>
    </row>
    <row r="70" spans="1:14" ht="30" x14ac:dyDescent="0.25">
      <c r="A70" s="56"/>
      <c r="B70" s="103" t="s">
        <v>115</v>
      </c>
      <c r="C70" s="58">
        <v>992</v>
      </c>
      <c r="D70" s="59" t="s">
        <v>39</v>
      </c>
      <c r="E70" s="59" t="s">
        <v>41</v>
      </c>
      <c r="F70" s="60" t="s">
        <v>114</v>
      </c>
      <c r="G70" s="61" t="s">
        <v>110</v>
      </c>
      <c r="H70" s="61" t="s">
        <v>38</v>
      </c>
      <c r="I70" s="62" t="s">
        <v>277</v>
      </c>
      <c r="J70" s="59" t="s">
        <v>116</v>
      </c>
      <c r="K70" s="156">
        <v>2.6</v>
      </c>
    </row>
    <row r="71" spans="1:14" s="99" customFormat="1" ht="39.75" customHeight="1" x14ac:dyDescent="0.2">
      <c r="A71" s="92"/>
      <c r="B71" s="108" t="s">
        <v>23</v>
      </c>
      <c r="C71" s="94">
        <v>992</v>
      </c>
      <c r="D71" s="95" t="s">
        <v>41</v>
      </c>
      <c r="E71" s="95" t="s">
        <v>38</v>
      </c>
      <c r="F71" s="96"/>
      <c r="G71" s="97"/>
      <c r="H71" s="97"/>
      <c r="I71" s="98"/>
      <c r="J71" s="95"/>
      <c r="K71" s="154">
        <f>K72+K83</f>
        <v>540.5</v>
      </c>
      <c r="L71" s="355"/>
      <c r="M71" s="356"/>
      <c r="N71" s="356"/>
    </row>
    <row r="72" spans="1:14" ht="56.25" customHeight="1" x14ac:dyDescent="0.25">
      <c r="A72" s="56"/>
      <c r="B72" s="108" t="s">
        <v>24</v>
      </c>
      <c r="C72" s="94">
        <v>992</v>
      </c>
      <c r="D72" s="95" t="s">
        <v>41</v>
      </c>
      <c r="E72" s="95" t="s">
        <v>42</v>
      </c>
      <c r="F72" s="96"/>
      <c r="G72" s="97"/>
      <c r="H72" s="97"/>
      <c r="I72" s="98"/>
      <c r="J72" s="95"/>
      <c r="K72" s="154">
        <f>K76+K77</f>
        <v>515.5</v>
      </c>
    </row>
    <row r="73" spans="1:14" ht="60" x14ac:dyDescent="0.25">
      <c r="A73" s="56"/>
      <c r="B73" s="63" t="s">
        <v>361</v>
      </c>
      <c r="C73" s="58">
        <v>992</v>
      </c>
      <c r="D73" s="59" t="s">
        <v>41</v>
      </c>
      <c r="E73" s="59" t="s">
        <v>42</v>
      </c>
      <c r="F73" s="60" t="s">
        <v>45</v>
      </c>
      <c r="G73" s="61" t="s">
        <v>100</v>
      </c>
      <c r="H73" s="61" t="s">
        <v>38</v>
      </c>
      <c r="I73" s="62" t="s">
        <v>252</v>
      </c>
      <c r="J73" s="59"/>
      <c r="K73" s="155">
        <f>K76+K77</f>
        <v>515.5</v>
      </c>
    </row>
    <row r="74" spans="1:14" ht="45.75" customHeight="1" x14ac:dyDescent="0.25">
      <c r="A74" s="56"/>
      <c r="B74" s="63" t="s">
        <v>365</v>
      </c>
      <c r="C74" s="58">
        <v>992</v>
      </c>
      <c r="D74" s="59" t="s">
        <v>41</v>
      </c>
      <c r="E74" s="59" t="s">
        <v>42</v>
      </c>
      <c r="F74" s="60" t="s">
        <v>45</v>
      </c>
      <c r="G74" s="61" t="s">
        <v>110</v>
      </c>
      <c r="H74" s="61" t="s">
        <v>38</v>
      </c>
      <c r="I74" s="62" t="s">
        <v>252</v>
      </c>
      <c r="J74" s="59"/>
      <c r="K74" s="155">
        <f>K76+K77</f>
        <v>515.5</v>
      </c>
    </row>
    <row r="75" spans="1:14" ht="84" customHeight="1" x14ac:dyDescent="0.25">
      <c r="A75" s="56"/>
      <c r="B75" s="103" t="s">
        <v>363</v>
      </c>
      <c r="C75" s="58">
        <v>992</v>
      </c>
      <c r="D75" s="59" t="s">
        <v>41</v>
      </c>
      <c r="E75" s="59" t="s">
        <v>42</v>
      </c>
      <c r="F75" s="60" t="s">
        <v>45</v>
      </c>
      <c r="G75" s="61" t="s">
        <v>110</v>
      </c>
      <c r="H75" s="61" t="s">
        <v>38</v>
      </c>
      <c r="I75" s="62" t="s">
        <v>279</v>
      </c>
      <c r="J75" s="59"/>
      <c r="K75" s="155">
        <f>K76+K77</f>
        <v>515.5</v>
      </c>
    </row>
    <row r="76" spans="1:14" ht="43.5" customHeight="1" x14ac:dyDescent="0.25">
      <c r="A76" s="56"/>
      <c r="B76" s="103" t="s">
        <v>111</v>
      </c>
      <c r="C76" s="58">
        <v>992</v>
      </c>
      <c r="D76" s="59" t="s">
        <v>41</v>
      </c>
      <c r="E76" s="59" t="s">
        <v>42</v>
      </c>
      <c r="F76" s="60" t="s">
        <v>45</v>
      </c>
      <c r="G76" s="61" t="s">
        <v>110</v>
      </c>
      <c r="H76" s="61" t="s">
        <v>38</v>
      </c>
      <c r="I76" s="62" t="s">
        <v>279</v>
      </c>
      <c r="J76" s="59" t="s">
        <v>112</v>
      </c>
      <c r="K76" s="155">
        <f>200.5+200</f>
        <v>400.5</v>
      </c>
      <c r="L76" s="350">
        <v>200</v>
      </c>
    </row>
    <row r="77" spans="1:14" ht="36" customHeight="1" x14ac:dyDescent="0.25">
      <c r="A77" s="56"/>
      <c r="B77" s="103" t="s">
        <v>115</v>
      </c>
      <c r="C77" s="58">
        <v>992</v>
      </c>
      <c r="D77" s="59" t="s">
        <v>41</v>
      </c>
      <c r="E77" s="59" t="s">
        <v>42</v>
      </c>
      <c r="F77" s="60" t="s">
        <v>45</v>
      </c>
      <c r="G77" s="61" t="s">
        <v>110</v>
      </c>
      <c r="H77" s="61" t="s">
        <v>38</v>
      </c>
      <c r="I77" s="62" t="s">
        <v>279</v>
      </c>
      <c r="J77" s="59" t="s">
        <v>116</v>
      </c>
      <c r="K77" s="155">
        <f>15+100</f>
        <v>115</v>
      </c>
      <c r="L77" s="350">
        <v>100</v>
      </c>
    </row>
    <row r="78" spans="1:14" ht="30" hidden="1" x14ac:dyDescent="0.25">
      <c r="A78" s="56"/>
      <c r="B78" s="110" t="s">
        <v>124</v>
      </c>
      <c r="C78" s="58">
        <v>992</v>
      </c>
      <c r="D78" s="59" t="s">
        <v>41</v>
      </c>
      <c r="E78" s="59" t="s">
        <v>42</v>
      </c>
      <c r="F78" s="60" t="s">
        <v>45</v>
      </c>
      <c r="G78" s="61" t="s">
        <v>110</v>
      </c>
      <c r="H78" s="61"/>
      <c r="I78" s="62" t="s">
        <v>254</v>
      </c>
      <c r="J78" s="112"/>
      <c r="K78" s="155">
        <v>0</v>
      </c>
    </row>
    <row r="79" spans="1:14" ht="75" hidden="1" customHeight="1" x14ac:dyDescent="0.25">
      <c r="A79" s="56"/>
      <c r="B79" s="103" t="s">
        <v>111</v>
      </c>
      <c r="C79" s="58">
        <v>992</v>
      </c>
      <c r="D79" s="59" t="s">
        <v>41</v>
      </c>
      <c r="E79" s="59" t="s">
        <v>42</v>
      </c>
      <c r="F79" s="60" t="s">
        <v>45</v>
      </c>
      <c r="G79" s="61" t="s">
        <v>110</v>
      </c>
      <c r="H79" s="61"/>
      <c r="I79" s="62" t="s">
        <v>125</v>
      </c>
      <c r="J79" s="112" t="s">
        <v>112</v>
      </c>
      <c r="K79" s="155">
        <v>0</v>
      </c>
    </row>
    <row r="80" spans="1:14" ht="30" hidden="1" x14ac:dyDescent="0.25">
      <c r="A80" s="56"/>
      <c r="B80" s="103" t="s">
        <v>115</v>
      </c>
      <c r="C80" s="58">
        <v>992</v>
      </c>
      <c r="D80" s="59" t="s">
        <v>41</v>
      </c>
      <c r="E80" s="59" t="s">
        <v>42</v>
      </c>
      <c r="F80" s="60" t="s">
        <v>45</v>
      </c>
      <c r="G80" s="61" t="s">
        <v>110</v>
      </c>
      <c r="H80" s="61"/>
      <c r="I80" s="62" t="s">
        <v>125</v>
      </c>
      <c r="J80" s="112" t="s">
        <v>116</v>
      </c>
      <c r="K80" s="155">
        <v>0</v>
      </c>
    </row>
    <row r="81" spans="1:14" hidden="1" x14ac:dyDescent="0.25">
      <c r="A81" s="56"/>
      <c r="B81" s="110" t="s">
        <v>105</v>
      </c>
      <c r="C81" s="58">
        <v>992</v>
      </c>
      <c r="D81" s="59" t="s">
        <v>41</v>
      </c>
      <c r="E81" s="59" t="s">
        <v>42</v>
      </c>
      <c r="F81" s="60" t="s">
        <v>45</v>
      </c>
      <c r="G81" s="61" t="s">
        <v>110</v>
      </c>
      <c r="H81" s="61"/>
      <c r="I81" s="62" t="s">
        <v>254</v>
      </c>
      <c r="J81" s="112" t="s">
        <v>106</v>
      </c>
      <c r="K81" s="155">
        <v>0</v>
      </c>
    </row>
    <row r="82" spans="1:14" hidden="1" x14ac:dyDescent="0.25">
      <c r="A82" s="56"/>
      <c r="B82" s="103" t="s">
        <v>117</v>
      </c>
      <c r="C82" s="58">
        <v>992</v>
      </c>
      <c r="D82" s="59" t="s">
        <v>41</v>
      </c>
      <c r="E82" s="59" t="s">
        <v>42</v>
      </c>
      <c r="F82" s="60" t="s">
        <v>45</v>
      </c>
      <c r="G82" s="61" t="s">
        <v>110</v>
      </c>
      <c r="H82" s="61"/>
      <c r="I82" s="62" t="s">
        <v>125</v>
      </c>
      <c r="J82" s="112" t="s">
        <v>118</v>
      </c>
      <c r="K82" s="155">
        <v>0</v>
      </c>
    </row>
    <row r="83" spans="1:14" s="99" customFormat="1" ht="36" customHeight="1" x14ac:dyDescent="0.2">
      <c r="A83" s="92"/>
      <c r="B83" s="108" t="s">
        <v>255</v>
      </c>
      <c r="C83" s="94">
        <v>992</v>
      </c>
      <c r="D83" s="95" t="s">
        <v>41</v>
      </c>
      <c r="E83" s="95" t="s">
        <v>73</v>
      </c>
      <c r="F83" s="96"/>
      <c r="G83" s="97"/>
      <c r="H83" s="97"/>
      <c r="I83" s="98"/>
      <c r="J83" s="95"/>
      <c r="K83" s="154">
        <f>K87+K90</f>
        <v>25</v>
      </c>
      <c r="L83" s="355"/>
      <c r="M83" s="356"/>
      <c r="N83" s="356"/>
    </row>
    <row r="84" spans="1:14" s="99" customFormat="1" ht="60.75" customHeight="1" x14ac:dyDescent="0.25">
      <c r="A84" s="56"/>
      <c r="B84" s="63" t="s">
        <v>361</v>
      </c>
      <c r="C84" s="58">
        <v>992</v>
      </c>
      <c r="D84" s="59" t="s">
        <v>41</v>
      </c>
      <c r="E84" s="59" t="s">
        <v>73</v>
      </c>
      <c r="F84" s="60" t="s">
        <v>45</v>
      </c>
      <c r="G84" s="61" t="s">
        <v>100</v>
      </c>
      <c r="H84" s="61" t="s">
        <v>38</v>
      </c>
      <c r="I84" s="62" t="s">
        <v>252</v>
      </c>
      <c r="J84" s="59"/>
      <c r="K84" s="155">
        <f>+K87+K90</f>
        <v>25</v>
      </c>
      <c r="L84" s="355"/>
      <c r="M84" s="356"/>
      <c r="N84" s="356"/>
    </row>
    <row r="85" spans="1:14" ht="46.5" customHeight="1" x14ac:dyDescent="0.25">
      <c r="A85" s="56"/>
      <c r="B85" s="234" t="s">
        <v>331</v>
      </c>
      <c r="C85" s="58">
        <v>992</v>
      </c>
      <c r="D85" s="59" t="s">
        <v>41</v>
      </c>
      <c r="E85" s="59" t="s">
        <v>73</v>
      </c>
      <c r="F85" s="235" t="s">
        <v>45</v>
      </c>
      <c r="G85" s="235" t="s">
        <v>123</v>
      </c>
      <c r="H85" s="235" t="s">
        <v>38</v>
      </c>
      <c r="I85" s="235" t="s">
        <v>252</v>
      </c>
      <c r="J85" s="43"/>
      <c r="K85" s="155">
        <f>K84</f>
        <v>25</v>
      </c>
    </row>
    <row r="86" spans="1:14" ht="18" customHeight="1" x14ac:dyDescent="0.25">
      <c r="A86" s="56"/>
      <c r="B86" s="110" t="s">
        <v>250</v>
      </c>
      <c r="C86" s="58">
        <v>992</v>
      </c>
      <c r="D86" s="59" t="s">
        <v>41</v>
      </c>
      <c r="E86" s="59" t="s">
        <v>73</v>
      </c>
      <c r="F86" s="235" t="s">
        <v>45</v>
      </c>
      <c r="G86" s="235" t="s">
        <v>123</v>
      </c>
      <c r="H86" s="235" t="s">
        <v>38</v>
      </c>
      <c r="I86" s="44" t="s">
        <v>281</v>
      </c>
      <c r="J86" s="236"/>
      <c r="K86" s="155">
        <f>K87</f>
        <v>5</v>
      </c>
    </row>
    <row r="87" spans="1:14" ht="30.75" customHeight="1" x14ac:dyDescent="0.25">
      <c r="A87" s="56"/>
      <c r="B87" s="234" t="s">
        <v>115</v>
      </c>
      <c r="C87" s="58">
        <v>992</v>
      </c>
      <c r="D87" s="59" t="s">
        <v>41</v>
      </c>
      <c r="E87" s="59" t="s">
        <v>73</v>
      </c>
      <c r="F87" s="235" t="s">
        <v>45</v>
      </c>
      <c r="G87" s="235" t="s">
        <v>123</v>
      </c>
      <c r="H87" s="235" t="s">
        <v>38</v>
      </c>
      <c r="I87" s="44" t="s">
        <v>281</v>
      </c>
      <c r="J87" s="44" t="s">
        <v>116</v>
      </c>
      <c r="K87" s="155">
        <v>5</v>
      </c>
    </row>
    <row r="88" spans="1:14" ht="17.25" customHeight="1" x14ac:dyDescent="0.25">
      <c r="A88" s="56"/>
      <c r="B88" s="110" t="s">
        <v>132</v>
      </c>
      <c r="C88" s="58">
        <v>992</v>
      </c>
      <c r="D88" s="59" t="s">
        <v>41</v>
      </c>
      <c r="E88" s="239" t="s">
        <v>73</v>
      </c>
      <c r="F88" s="240" t="s">
        <v>45</v>
      </c>
      <c r="G88" s="241" t="s">
        <v>126</v>
      </c>
      <c r="H88" s="241" t="s">
        <v>38</v>
      </c>
      <c r="I88" s="242" t="s">
        <v>252</v>
      </c>
      <c r="J88" s="59"/>
      <c r="K88" s="155">
        <f>K90</f>
        <v>20</v>
      </c>
    </row>
    <row r="89" spans="1:14" s="323" customFormat="1" ht="28.5" customHeight="1" x14ac:dyDescent="0.25">
      <c r="A89" s="321"/>
      <c r="B89" s="322" t="s">
        <v>364</v>
      </c>
      <c r="C89" s="58">
        <v>992</v>
      </c>
      <c r="D89" s="59" t="s">
        <v>41</v>
      </c>
      <c r="E89" s="59" t="s">
        <v>73</v>
      </c>
      <c r="F89" s="60" t="s">
        <v>45</v>
      </c>
      <c r="G89" s="61" t="s">
        <v>126</v>
      </c>
      <c r="H89" s="61" t="s">
        <v>38</v>
      </c>
      <c r="I89" s="62" t="s">
        <v>280</v>
      </c>
      <c r="J89" s="59"/>
      <c r="K89" s="155">
        <f>K90</f>
        <v>20</v>
      </c>
      <c r="L89" s="350"/>
      <c r="M89" s="360"/>
      <c r="N89" s="360"/>
    </row>
    <row r="90" spans="1:14" s="323" customFormat="1" ht="24" customHeight="1" x14ac:dyDescent="0.25">
      <c r="A90" s="321"/>
      <c r="B90" s="324" t="s">
        <v>117</v>
      </c>
      <c r="C90" s="58">
        <v>992</v>
      </c>
      <c r="D90" s="59" t="s">
        <v>41</v>
      </c>
      <c r="E90" s="59" t="s">
        <v>73</v>
      </c>
      <c r="F90" s="60" t="s">
        <v>45</v>
      </c>
      <c r="G90" s="61" t="s">
        <v>126</v>
      </c>
      <c r="H90" s="61" t="s">
        <v>38</v>
      </c>
      <c r="I90" s="62" t="s">
        <v>280</v>
      </c>
      <c r="J90" s="59" t="s">
        <v>172</v>
      </c>
      <c r="K90" s="155">
        <v>20</v>
      </c>
      <c r="L90" s="350"/>
      <c r="M90" s="360"/>
      <c r="N90" s="360">
        <v>634</v>
      </c>
    </row>
    <row r="91" spans="1:14" s="323" customFormat="1" ht="1.5" hidden="1" customHeight="1" x14ac:dyDescent="0.25">
      <c r="A91" s="321"/>
      <c r="B91" s="322" t="s">
        <v>249</v>
      </c>
      <c r="C91" s="58">
        <v>992</v>
      </c>
      <c r="D91" s="59" t="s">
        <v>41</v>
      </c>
      <c r="E91" s="59" t="s">
        <v>73</v>
      </c>
      <c r="F91" s="60" t="s">
        <v>45</v>
      </c>
      <c r="G91" s="61" t="s">
        <v>123</v>
      </c>
      <c r="H91" s="61" t="s">
        <v>38</v>
      </c>
      <c r="I91" s="62" t="s">
        <v>252</v>
      </c>
      <c r="J91" s="59"/>
      <c r="K91" s="155">
        <v>0</v>
      </c>
      <c r="L91" s="350"/>
      <c r="M91" s="360"/>
      <c r="N91" s="360"/>
    </row>
    <row r="92" spans="1:14" s="323" customFormat="1" ht="14.25" hidden="1" customHeight="1" x14ac:dyDescent="0.25">
      <c r="A92" s="321"/>
      <c r="B92" s="322" t="s">
        <v>250</v>
      </c>
      <c r="C92" s="58">
        <v>992</v>
      </c>
      <c r="D92" s="59" t="s">
        <v>41</v>
      </c>
      <c r="E92" s="59" t="s">
        <v>73</v>
      </c>
      <c r="F92" s="60" t="s">
        <v>45</v>
      </c>
      <c r="G92" s="61" t="s">
        <v>123</v>
      </c>
      <c r="H92" s="61" t="s">
        <v>38</v>
      </c>
      <c r="I92" s="62" t="s">
        <v>226</v>
      </c>
      <c r="J92" s="59"/>
      <c r="K92" s="155">
        <v>0</v>
      </c>
      <c r="L92" s="350"/>
      <c r="M92" s="360"/>
      <c r="N92" s="360"/>
    </row>
    <row r="93" spans="1:14" s="323" customFormat="1" ht="18.75" hidden="1" customHeight="1" x14ac:dyDescent="0.25">
      <c r="A93" s="321"/>
      <c r="B93" s="322" t="s">
        <v>115</v>
      </c>
      <c r="C93" s="58">
        <v>992</v>
      </c>
      <c r="D93" s="59" t="s">
        <v>41</v>
      </c>
      <c r="E93" s="59" t="s">
        <v>73</v>
      </c>
      <c r="F93" s="60" t="s">
        <v>45</v>
      </c>
      <c r="G93" s="61" t="s">
        <v>123</v>
      </c>
      <c r="H93" s="61" t="s">
        <v>38</v>
      </c>
      <c r="I93" s="62" t="s">
        <v>226</v>
      </c>
      <c r="J93" s="59" t="s">
        <v>116</v>
      </c>
      <c r="K93" s="155">
        <v>0</v>
      </c>
      <c r="L93" s="350"/>
      <c r="M93" s="360"/>
      <c r="N93" s="360"/>
    </row>
    <row r="94" spans="1:14" s="323" customFormat="1" ht="12" hidden="1" customHeight="1" x14ac:dyDescent="0.25">
      <c r="A94" s="321"/>
      <c r="B94" s="322" t="s">
        <v>133</v>
      </c>
      <c r="C94" s="58">
        <v>992</v>
      </c>
      <c r="D94" s="59" t="s">
        <v>41</v>
      </c>
      <c r="E94" s="59" t="s">
        <v>73</v>
      </c>
      <c r="F94" s="60" t="s">
        <v>45</v>
      </c>
      <c r="G94" s="61" t="s">
        <v>296</v>
      </c>
      <c r="H94" s="61" t="s">
        <v>38</v>
      </c>
      <c r="I94" s="62" t="s">
        <v>252</v>
      </c>
      <c r="J94" s="59"/>
      <c r="K94" s="155">
        <v>0</v>
      </c>
      <c r="L94" s="350"/>
      <c r="M94" s="360"/>
      <c r="N94" s="360"/>
    </row>
    <row r="95" spans="1:14" s="323" customFormat="1" ht="15.75" hidden="1" customHeight="1" x14ac:dyDescent="0.25">
      <c r="A95" s="321"/>
      <c r="B95" s="322" t="s">
        <v>134</v>
      </c>
      <c r="C95" s="58">
        <v>992</v>
      </c>
      <c r="D95" s="59" t="s">
        <v>41</v>
      </c>
      <c r="E95" s="59" t="s">
        <v>73</v>
      </c>
      <c r="F95" s="60" t="s">
        <v>45</v>
      </c>
      <c r="G95" s="61" t="s">
        <v>296</v>
      </c>
      <c r="H95" s="61" t="s">
        <v>38</v>
      </c>
      <c r="I95" s="62" t="s">
        <v>135</v>
      </c>
      <c r="J95" s="59"/>
      <c r="K95" s="155">
        <v>0</v>
      </c>
      <c r="L95" s="350"/>
      <c r="M95" s="360"/>
      <c r="N95" s="360"/>
    </row>
    <row r="96" spans="1:14" s="323" customFormat="1" ht="13.5" hidden="1" customHeight="1" x14ac:dyDescent="0.25">
      <c r="A96" s="321"/>
      <c r="B96" s="325" t="s">
        <v>115</v>
      </c>
      <c r="C96" s="58">
        <v>992</v>
      </c>
      <c r="D96" s="59" t="s">
        <v>41</v>
      </c>
      <c r="E96" s="59" t="s">
        <v>73</v>
      </c>
      <c r="F96" s="60" t="s">
        <v>45</v>
      </c>
      <c r="G96" s="61" t="s">
        <v>296</v>
      </c>
      <c r="H96" s="61" t="s">
        <v>38</v>
      </c>
      <c r="I96" s="62" t="s">
        <v>135</v>
      </c>
      <c r="J96" s="59" t="s">
        <v>116</v>
      </c>
      <c r="K96" s="155">
        <v>0</v>
      </c>
      <c r="L96" s="350"/>
      <c r="M96" s="360"/>
      <c r="N96" s="360"/>
    </row>
    <row r="97" spans="1:14" s="323" customFormat="1" ht="18.75" hidden="1" customHeight="1" x14ac:dyDescent="0.25">
      <c r="A97" s="321"/>
      <c r="B97" s="326" t="s">
        <v>194</v>
      </c>
      <c r="C97" s="58">
        <v>992</v>
      </c>
      <c r="D97" s="59" t="s">
        <v>41</v>
      </c>
      <c r="E97" s="59" t="s">
        <v>73</v>
      </c>
      <c r="F97" s="60" t="s">
        <v>73</v>
      </c>
      <c r="G97" s="61" t="s">
        <v>100</v>
      </c>
      <c r="H97" s="61" t="s">
        <v>38</v>
      </c>
      <c r="I97" s="62" t="s">
        <v>252</v>
      </c>
      <c r="J97" s="59"/>
      <c r="K97" s="155">
        <v>0</v>
      </c>
      <c r="L97" s="350"/>
      <c r="M97" s="360"/>
      <c r="N97" s="360"/>
    </row>
    <row r="98" spans="1:14" s="323" customFormat="1" ht="21" hidden="1" customHeight="1" x14ac:dyDescent="0.25">
      <c r="A98" s="321"/>
      <c r="B98" s="326" t="s">
        <v>136</v>
      </c>
      <c r="C98" s="58">
        <v>992</v>
      </c>
      <c r="D98" s="59" t="s">
        <v>41</v>
      </c>
      <c r="E98" s="59" t="s">
        <v>73</v>
      </c>
      <c r="F98" s="60" t="s">
        <v>73</v>
      </c>
      <c r="G98" s="61" t="s">
        <v>110</v>
      </c>
      <c r="H98" s="61" t="s">
        <v>38</v>
      </c>
      <c r="I98" s="62" t="s">
        <v>252</v>
      </c>
      <c r="J98" s="59"/>
      <c r="K98" s="155">
        <v>0</v>
      </c>
      <c r="L98" s="350"/>
      <c r="M98" s="360"/>
      <c r="N98" s="360"/>
    </row>
    <row r="99" spans="1:14" s="323" customFormat="1" ht="0.75" customHeight="1" x14ac:dyDescent="0.25">
      <c r="A99" s="321"/>
      <c r="B99" s="326" t="s">
        <v>137</v>
      </c>
      <c r="C99" s="58">
        <v>992</v>
      </c>
      <c r="D99" s="59" t="s">
        <v>41</v>
      </c>
      <c r="E99" s="59" t="s">
        <v>73</v>
      </c>
      <c r="F99" s="60" t="s">
        <v>73</v>
      </c>
      <c r="G99" s="61" t="s">
        <v>110</v>
      </c>
      <c r="H99" s="61" t="s">
        <v>38</v>
      </c>
      <c r="I99" s="62" t="s">
        <v>261</v>
      </c>
      <c r="J99" s="59"/>
      <c r="K99" s="155">
        <v>0</v>
      </c>
      <c r="L99" s="350"/>
      <c r="M99" s="360"/>
      <c r="N99" s="360"/>
    </row>
    <row r="100" spans="1:14" s="323" customFormat="1" ht="21" hidden="1" customHeight="1" x14ac:dyDescent="0.25">
      <c r="A100" s="321"/>
      <c r="B100" s="322" t="s">
        <v>115</v>
      </c>
      <c r="C100" s="58">
        <v>992</v>
      </c>
      <c r="D100" s="59" t="s">
        <v>41</v>
      </c>
      <c r="E100" s="59" t="s">
        <v>73</v>
      </c>
      <c r="F100" s="60" t="s">
        <v>73</v>
      </c>
      <c r="G100" s="61" t="s">
        <v>110</v>
      </c>
      <c r="H100" s="61" t="s">
        <v>38</v>
      </c>
      <c r="I100" s="62" t="s">
        <v>261</v>
      </c>
      <c r="J100" s="59" t="s">
        <v>116</v>
      </c>
      <c r="K100" s="155">
        <v>0</v>
      </c>
      <c r="L100" s="350"/>
      <c r="M100" s="360"/>
      <c r="N100" s="360"/>
    </row>
    <row r="101" spans="1:14" s="329" customFormat="1" ht="19.5" customHeight="1" x14ac:dyDescent="0.2">
      <c r="A101" s="327"/>
      <c r="B101" s="328" t="s">
        <v>26</v>
      </c>
      <c r="C101" s="94">
        <v>992</v>
      </c>
      <c r="D101" s="95" t="s">
        <v>40</v>
      </c>
      <c r="E101" s="95" t="s">
        <v>38</v>
      </c>
      <c r="F101" s="96"/>
      <c r="G101" s="97"/>
      <c r="H101" s="97"/>
      <c r="I101" s="98"/>
      <c r="J101" s="95"/>
      <c r="K101" s="154">
        <f>K117+K126+K131</f>
        <v>5013.3999999999996</v>
      </c>
      <c r="L101" s="361"/>
      <c r="M101" s="362"/>
      <c r="N101" s="363"/>
    </row>
    <row r="102" spans="1:14" s="99" customFormat="1" hidden="1" x14ac:dyDescent="0.25">
      <c r="A102" s="92"/>
      <c r="B102" s="63" t="s">
        <v>195</v>
      </c>
      <c r="C102" s="58">
        <v>992</v>
      </c>
      <c r="D102" s="59" t="s">
        <v>40</v>
      </c>
      <c r="E102" s="59" t="s">
        <v>43</v>
      </c>
      <c r="F102" s="60"/>
      <c r="G102" s="61"/>
      <c r="H102" s="61"/>
      <c r="I102" s="62"/>
      <c r="J102" s="59"/>
      <c r="K102" s="154">
        <v>0</v>
      </c>
      <c r="L102" s="355"/>
      <c r="M102" s="356"/>
      <c r="N102" s="356"/>
    </row>
    <row r="103" spans="1:14" s="99" customFormat="1" ht="30" hidden="1" x14ac:dyDescent="0.25">
      <c r="A103" s="92"/>
      <c r="B103" s="63" t="s">
        <v>196</v>
      </c>
      <c r="C103" s="58">
        <v>992</v>
      </c>
      <c r="D103" s="59" t="s">
        <v>40</v>
      </c>
      <c r="E103" s="59" t="s">
        <v>43</v>
      </c>
      <c r="F103" s="60" t="s">
        <v>44</v>
      </c>
      <c r="G103" s="61" t="s">
        <v>100</v>
      </c>
      <c r="H103" s="61"/>
      <c r="I103" s="62" t="s">
        <v>101</v>
      </c>
      <c r="J103" s="59"/>
      <c r="K103" s="154">
        <v>0</v>
      </c>
      <c r="L103" s="355"/>
      <c r="M103" s="356"/>
      <c r="N103" s="356"/>
    </row>
    <row r="104" spans="1:14" s="99" customFormat="1" hidden="1" x14ac:dyDescent="0.25">
      <c r="A104" s="92"/>
      <c r="B104" s="63" t="s">
        <v>80</v>
      </c>
      <c r="C104" s="58">
        <v>992</v>
      </c>
      <c r="D104" s="59" t="s">
        <v>40</v>
      </c>
      <c r="E104" s="59" t="s">
        <v>43</v>
      </c>
      <c r="F104" s="60" t="s">
        <v>44</v>
      </c>
      <c r="G104" s="61" t="s">
        <v>121</v>
      </c>
      <c r="H104" s="61"/>
      <c r="I104" s="62" t="s">
        <v>101</v>
      </c>
      <c r="J104" s="59"/>
      <c r="K104" s="154">
        <v>0</v>
      </c>
      <c r="L104" s="355"/>
      <c r="M104" s="356"/>
      <c r="N104" s="356"/>
    </row>
    <row r="105" spans="1:14" s="99" customFormat="1" ht="30" hidden="1" x14ac:dyDescent="0.25">
      <c r="A105" s="92"/>
      <c r="B105" s="103" t="s">
        <v>51</v>
      </c>
      <c r="C105" s="58">
        <v>992</v>
      </c>
      <c r="D105" s="59" t="s">
        <v>40</v>
      </c>
      <c r="E105" s="59" t="s">
        <v>43</v>
      </c>
      <c r="F105" s="60" t="s">
        <v>44</v>
      </c>
      <c r="G105" s="61" t="s">
        <v>121</v>
      </c>
      <c r="H105" s="61"/>
      <c r="I105" s="62" t="s">
        <v>138</v>
      </c>
      <c r="J105" s="59"/>
      <c r="K105" s="154">
        <v>0</v>
      </c>
      <c r="L105" s="355"/>
      <c r="M105" s="356"/>
      <c r="N105" s="356"/>
    </row>
    <row r="106" spans="1:14" s="99" customFormat="1" ht="30" hidden="1" x14ac:dyDescent="0.25">
      <c r="A106" s="92"/>
      <c r="B106" s="110" t="s">
        <v>115</v>
      </c>
      <c r="C106" s="58">
        <v>992</v>
      </c>
      <c r="D106" s="59" t="s">
        <v>40</v>
      </c>
      <c r="E106" s="59" t="s">
        <v>43</v>
      </c>
      <c r="F106" s="60" t="s">
        <v>44</v>
      </c>
      <c r="G106" s="61" t="s">
        <v>121</v>
      </c>
      <c r="H106" s="61"/>
      <c r="I106" s="62" t="s">
        <v>138</v>
      </c>
      <c r="J106" s="59" t="s">
        <v>116</v>
      </c>
      <c r="K106" s="154">
        <v>0</v>
      </c>
      <c r="L106" s="355"/>
      <c r="M106" s="356"/>
      <c r="N106" s="356"/>
    </row>
    <row r="107" spans="1:14" ht="0.75" customHeight="1" x14ac:dyDescent="0.25">
      <c r="A107" s="56"/>
      <c r="B107" s="108" t="s">
        <v>27</v>
      </c>
      <c r="C107" s="94">
        <v>992</v>
      </c>
      <c r="D107" s="95" t="s">
        <v>40</v>
      </c>
      <c r="E107" s="95" t="s">
        <v>44</v>
      </c>
      <c r="F107" s="96"/>
      <c r="G107" s="97"/>
      <c r="H107" s="97"/>
      <c r="I107" s="98"/>
      <c r="J107" s="95"/>
      <c r="K107" s="154">
        <v>0</v>
      </c>
    </row>
    <row r="108" spans="1:14" ht="45" hidden="1" x14ac:dyDescent="0.25">
      <c r="A108" s="56"/>
      <c r="B108" s="63" t="s">
        <v>197</v>
      </c>
      <c r="C108" s="58">
        <v>992</v>
      </c>
      <c r="D108" s="59" t="s">
        <v>40</v>
      </c>
      <c r="E108" s="59" t="s">
        <v>44</v>
      </c>
      <c r="F108" s="60" t="s">
        <v>44</v>
      </c>
      <c r="G108" s="61" t="s">
        <v>100</v>
      </c>
      <c r="H108" s="61" t="s">
        <v>38</v>
      </c>
      <c r="I108" s="62" t="s">
        <v>252</v>
      </c>
      <c r="J108" s="59"/>
      <c r="K108" s="155">
        <f>K109</f>
        <v>0</v>
      </c>
    </row>
    <row r="109" spans="1:14" ht="28.5" hidden="1" customHeight="1" x14ac:dyDescent="0.25">
      <c r="A109" s="56"/>
      <c r="B109" s="63" t="s">
        <v>81</v>
      </c>
      <c r="C109" s="58">
        <v>992</v>
      </c>
      <c r="D109" s="59" t="s">
        <v>40</v>
      </c>
      <c r="E109" s="59" t="s">
        <v>44</v>
      </c>
      <c r="F109" s="60" t="s">
        <v>44</v>
      </c>
      <c r="G109" s="61" t="s">
        <v>102</v>
      </c>
      <c r="H109" s="61" t="s">
        <v>38</v>
      </c>
      <c r="I109" s="62" t="s">
        <v>252</v>
      </c>
      <c r="J109" s="59"/>
      <c r="K109" s="155">
        <f>K110</f>
        <v>0</v>
      </c>
    </row>
    <row r="110" spans="1:14" ht="30" hidden="1" x14ac:dyDescent="0.25">
      <c r="A110" s="56"/>
      <c r="B110" s="103" t="s">
        <v>139</v>
      </c>
      <c r="C110" s="58">
        <v>992</v>
      </c>
      <c r="D110" s="59" t="s">
        <v>40</v>
      </c>
      <c r="E110" s="59" t="s">
        <v>44</v>
      </c>
      <c r="F110" s="60" t="s">
        <v>44</v>
      </c>
      <c r="G110" s="61" t="s">
        <v>102</v>
      </c>
      <c r="H110" s="61" t="s">
        <v>38</v>
      </c>
      <c r="I110" s="62" t="s">
        <v>275</v>
      </c>
      <c r="J110" s="59"/>
      <c r="K110" s="155">
        <f>K111</f>
        <v>0</v>
      </c>
    </row>
    <row r="111" spans="1:14" ht="30" hidden="1" x14ac:dyDescent="0.25">
      <c r="A111" s="56"/>
      <c r="B111" s="110" t="s">
        <v>115</v>
      </c>
      <c r="C111" s="58">
        <v>992</v>
      </c>
      <c r="D111" s="59" t="s">
        <v>40</v>
      </c>
      <c r="E111" s="59" t="s">
        <v>44</v>
      </c>
      <c r="F111" s="60" t="s">
        <v>44</v>
      </c>
      <c r="G111" s="61" t="s">
        <v>102</v>
      </c>
      <c r="H111" s="61" t="s">
        <v>38</v>
      </c>
      <c r="I111" s="62" t="s">
        <v>275</v>
      </c>
      <c r="J111" s="59" t="s">
        <v>116</v>
      </c>
      <c r="K111" s="155">
        <v>0</v>
      </c>
    </row>
    <row r="112" spans="1:14" hidden="1" x14ac:dyDescent="0.25">
      <c r="A112" s="56"/>
      <c r="B112" s="63" t="s">
        <v>140</v>
      </c>
      <c r="C112" s="58">
        <v>992</v>
      </c>
      <c r="D112" s="59" t="s">
        <v>40</v>
      </c>
      <c r="E112" s="59" t="s">
        <v>46</v>
      </c>
      <c r="F112" s="60"/>
      <c r="G112" s="61"/>
      <c r="H112" s="61"/>
      <c r="I112" s="62"/>
      <c r="J112" s="59"/>
      <c r="K112" s="155">
        <v>0</v>
      </c>
    </row>
    <row r="113" spans="1:12" ht="29.25" hidden="1" customHeight="1" x14ac:dyDescent="0.25">
      <c r="A113" s="56"/>
      <c r="B113" s="63" t="s">
        <v>198</v>
      </c>
      <c r="C113" s="58">
        <v>992</v>
      </c>
      <c r="D113" s="59" t="s">
        <v>40</v>
      </c>
      <c r="E113" s="59" t="s">
        <v>46</v>
      </c>
      <c r="F113" s="60" t="s">
        <v>141</v>
      </c>
      <c r="G113" s="61" t="s">
        <v>100</v>
      </c>
      <c r="H113" s="61"/>
      <c r="I113" s="62" t="s">
        <v>101</v>
      </c>
      <c r="J113" s="59"/>
      <c r="K113" s="155">
        <v>0</v>
      </c>
    </row>
    <row r="114" spans="1:12" ht="30" hidden="1" x14ac:dyDescent="0.25">
      <c r="A114" s="56"/>
      <c r="B114" s="63" t="s">
        <v>142</v>
      </c>
      <c r="C114" s="58">
        <v>992</v>
      </c>
      <c r="D114" s="59" t="s">
        <v>40</v>
      </c>
      <c r="E114" s="59" t="s">
        <v>46</v>
      </c>
      <c r="F114" s="60" t="s">
        <v>141</v>
      </c>
      <c r="G114" s="61" t="s">
        <v>121</v>
      </c>
      <c r="H114" s="61"/>
      <c r="I114" s="62" t="s">
        <v>101</v>
      </c>
      <c r="J114" s="59"/>
      <c r="K114" s="155">
        <v>0</v>
      </c>
    </row>
    <row r="115" spans="1:12" ht="33" hidden="1" customHeight="1" x14ac:dyDescent="0.25">
      <c r="A115" s="56"/>
      <c r="B115" s="63" t="s">
        <v>143</v>
      </c>
      <c r="C115" s="58">
        <v>992</v>
      </c>
      <c r="D115" s="59" t="s">
        <v>40</v>
      </c>
      <c r="E115" s="59" t="s">
        <v>46</v>
      </c>
      <c r="F115" s="60" t="s">
        <v>141</v>
      </c>
      <c r="G115" s="61" t="s">
        <v>121</v>
      </c>
      <c r="H115" s="61"/>
      <c r="I115" s="62" t="s">
        <v>144</v>
      </c>
      <c r="J115" s="59"/>
      <c r="K115" s="155">
        <v>0</v>
      </c>
    </row>
    <row r="116" spans="1:12" ht="0.75" hidden="1" customHeight="1" x14ac:dyDescent="0.25">
      <c r="A116" s="56"/>
      <c r="B116" s="111" t="s">
        <v>117</v>
      </c>
      <c r="C116" s="58">
        <v>992</v>
      </c>
      <c r="D116" s="59" t="s">
        <v>40</v>
      </c>
      <c r="E116" s="59" t="s">
        <v>46</v>
      </c>
      <c r="F116" s="60" t="s">
        <v>141</v>
      </c>
      <c r="G116" s="61" t="s">
        <v>121</v>
      </c>
      <c r="H116" s="61"/>
      <c r="I116" s="62" t="s">
        <v>144</v>
      </c>
      <c r="J116" s="59" t="s">
        <v>118</v>
      </c>
      <c r="K116" s="155">
        <v>0</v>
      </c>
    </row>
    <row r="117" spans="1:12" x14ac:dyDescent="0.25">
      <c r="A117" s="56"/>
      <c r="B117" s="108" t="s">
        <v>145</v>
      </c>
      <c r="C117" s="94">
        <v>992</v>
      </c>
      <c r="D117" s="95" t="s">
        <v>40</v>
      </c>
      <c r="E117" s="95" t="s">
        <v>42</v>
      </c>
      <c r="F117" s="96"/>
      <c r="G117" s="97"/>
      <c r="H117" s="97"/>
      <c r="I117" s="98"/>
      <c r="J117" s="95"/>
      <c r="K117" s="154">
        <f>K125+K121</f>
        <v>4207.8999999999996</v>
      </c>
    </row>
    <row r="118" spans="1:12" ht="45" x14ac:dyDescent="0.25">
      <c r="A118" s="56"/>
      <c r="B118" s="110" t="s">
        <v>342</v>
      </c>
      <c r="C118" s="58">
        <v>992</v>
      </c>
      <c r="D118" s="59" t="s">
        <v>40</v>
      </c>
      <c r="E118" s="59" t="s">
        <v>42</v>
      </c>
      <c r="F118" s="60" t="s">
        <v>39</v>
      </c>
      <c r="G118" s="61" t="s">
        <v>100</v>
      </c>
      <c r="H118" s="61" t="s">
        <v>38</v>
      </c>
      <c r="I118" s="62" t="s">
        <v>252</v>
      </c>
      <c r="J118" s="59"/>
      <c r="K118" s="155">
        <f>K119</f>
        <v>50</v>
      </c>
    </row>
    <row r="119" spans="1:12" x14ac:dyDescent="0.25">
      <c r="A119" s="56"/>
      <c r="B119" s="110" t="s">
        <v>164</v>
      </c>
      <c r="C119" s="58">
        <v>992</v>
      </c>
      <c r="D119" s="59" t="s">
        <v>40</v>
      </c>
      <c r="E119" s="59" t="s">
        <v>42</v>
      </c>
      <c r="F119" s="60" t="s">
        <v>39</v>
      </c>
      <c r="G119" s="61" t="s">
        <v>110</v>
      </c>
      <c r="H119" s="61" t="s">
        <v>38</v>
      </c>
      <c r="I119" s="62" t="s">
        <v>252</v>
      </c>
      <c r="J119" s="59"/>
      <c r="K119" s="155">
        <f>K120</f>
        <v>50</v>
      </c>
    </row>
    <row r="120" spans="1:12" ht="45" x14ac:dyDescent="0.25">
      <c r="A120" s="56"/>
      <c r="B120" s="110" t="s">
        <v>341</v>
      </c>
      <c r="C120" s="58">
        <v>992</v>
      </c>
      <c r="D120" s="59" t="s">
        <v>40</v>
      </c>
      <c r="E120" s="59" t="s">
        <v>42</v>
      </c>
      <c r="F120" s="60" t="s">
        <v>39</v>
      </c>
      <c r="G120" s="61" t="s">
        <v>110</v>
      </c>
      <c r="H120" s="61" t="s">
        <v>38</v>
      </c>
      <c r="I120" s="62" t="s">
        <v>251</v>
      </c>
      <c r="J120" s="59"/>
      <c r="K120" s="155">
        <f>K121</f>
        <v>50</v>
      </c>
    </row>
    <row r="121" spans="1:12" ht="30" x14ac:dyDescent="0.25">
      <c r="A121" s="56"/>
      <c r="B121" s="110" t="s">
        <v>115</v>
      </c>
      <c r="C121" s="58">
        <v>992</v>
      </c>
      <c r="D121" s="59" t="s">
        <v>40</v>
      </c>
      <c r="E121" s="59" t="s">
        <v>42</v>
      </c>
      <c r="F121" s="60" t="s">
        <v>39</v>
      </c>
      <c r="G121" s="61" t="s">
        <v>110</v>
      </c>
      <c r="H121" s="61" t="s">
        <v>38</v>
      </c>
      <c r="I121" s="62" t="s">
        <v>251</v>
      </c>
      <c r="J121" s="59" t="s">
        <v>116</v>
      </c>
      <c r="K121" s="155">
        <v>50</v>
      </c>
    </row>
    <row r="122" spans="1:12" ht="59.25" customHeight="1" x14ac:dyDescent="0.25">
      <c r="A122" s="56"/>
      <c r="B122" s="63" t="s">
        <v>366</v>
      </c>
      <c r="C122" s="58">
        <v>992</v>
      </c>
      <c r="D122" s="59" t="s">
        <v>40</v>
      </c>
      <c r="E122" s="59" t="s">
        <v>42</v>
      </c>
      <c r="F122" s="60" t="s">
        <v>40</v>
      </c>
      <c r="G122" s="61" t="s">
        <v>100</v>
      </c>
      <c r="H122" s="61" t="s">
        <v>38</v>
      </c>
      <c r="I122" s="62" t="s">
        <v>252</v>
      </c>
      <c r="J122" s="59"/>
      <c r="K122" s="155">
        <f>K123</f>
        <v>4157.8999999999996</v>
      </c>
    </row>
    <row r="123" spans="1:12" ht="21.75" customHeight="1" x14ac:dyDescent="0.25">
      <c r="A123" s="56"/>
      <c r="B123" s="110" t="s">
        <v>146</v>
      </c>
      <c r="C123" s="58">
        <v>992</v>
      </c>
      <c r="D123" s="59" t="s">
        <v>40</v>
      </c>
      <c r="E123" s="59" t="s">
        <v>42</v>
      </c>
      <c r="F123" s="60" t="s">
        <v>40</v>
      </c>
      <c r="G123" s="61" t="s">
        <v>110</v>
      </c>
      <c r="H123" s="61" t="s">
        <v>38</v>
      </c>
      <c r="I123" s="62" t="s">
        <v>252</v>
      </c>
      <c r="J123" s="59"/>
      <c r="K123" s="155">
        <f>K124</f>
        <v>4157.8999999999996</v>
      </c>
    </row>
    <row r="124" spans="1:12" ht="33.75" customHeight="1" x14ac:dyDescent="0.25">
      <c r="A124" s="56"/>
      <c r="B124" s="63" t="s">
        <v>367</v>
      </c>
      <c r="C124" s="58">
        <v>992</v>
      </c>
      <c r="D124" s="59" t="s">
        <v>40</v>
      </c>
      <c r="E124" s="59" t="s">
        <v>42</v>
      </c>
      <c r="F124" s="60" t="s">
        <v>40</v>
      </c>
      <c r="G124" s="61" t="s">
        <v>110</v>
      </c>
      <c r="H124" s="61" t="s">
        <v>38</v>
      </c>
      <c r="I124" s="62" t="s">
        <v>253</v>
      </c>
      <c r="J124" s="59"/>
      <c r="K124" s="155">
        <f>K125</f>
        <v>4157.8999999999996</v>
      </c>
    </row>
    <row r="125" spans="1:12" ht="30" x14ac:dyDescent="0.25">
      <c r="A125" s="56"/>
      <c r="B125" s="111" t="s">
        <v>115</v>
      </c>
      <c r="C125" s="58">
        <v>992</v>
      </c>
      <c r="D125" s="59" t="s">
        <v>40</v>
      </c>
      <c r="E125" s="59" t="s">
        <v>42</v>
      </c>
      <c r="F125" s="60" t="s">
        <v>40</v>
      </c>
      <c r="G125" s="61" t="s">
        <v>110</v>
      </c>
      <c r="H125" s="61" t="s">
        <v>38</v>
      </c>
      <c r="I125" s="62" t="s">
        <v>253</v>
      </c>
      <c r="J125" s="59" t="s">
        <v>116</v>
      </c>
      <c r="K125" s="155">
        <f>2493.1+1664.8</f>
        <v>4157.8999999999996</v>
      </c>
      <c r="L125" s="350">
        <v>1664.8489999999999</v>
      </c>
    </row>
    <row r="126" spans="1:12" x14ac:dyDescent="0.25">
      <c r="A126" s="56"/>
      <c r="B126" s="93" t="s">
        <v>147</v>
      </c>
      <c r="C126" s="94">
        <v>992</v>
      </c>
      <c r="D126" s="95" t="s">
        <v>40</v>
      </c>
      <c r="E126" s="95" t="s">
        <v>148</v>
      </c>
      <c r="F126" s="96"/>
      <c r="G126" s="97"/>
      <c r="H126" s="97"/>
      <c r="I126" s="98"/>
      <c r="J126" s="95"/>
      <c r="K126" s="154">
        <f>K130</f>
        <v>405</v>
      </c>
    </row>
    <row r="127" spans="1:12" ht="60" x14ac:dyDescent="0.25">
      <c r="A127" s="56"/>
      <c r="B127" s="110" t="s">
        <v>332</v>
      </c>
      <c r="C127" s="58">
        <v>992</v>
      </c>
      <c r="D127" s="59" t="s">
        <v>40</v>
      </c>
      <c r="E127" s="59" t="s">
        <v>148</v>
      </c>
      <c r="F127" s="60" t="s">
        <v>149</v>
      </c>
      <c r="G127" s="61" t="s">
        <v>100</v>
      </c>
      <c r="H127" s="61" t="s">
        <v>38</v>
      </c>
      <c r="I127" s="62" t="s">
        <v>252</v>
      </c>
      <c r="J127" s="59"/>
      <c r="K127" s="155">
        <f>K130</f>
        <v>405</v>
      </c>
    </row>
    <row r="128" spans="1:12" x14ac:dyDescent="0.25">
      <c r="A128" s="56"/>
      <c r="B128" s="109" t="s">
        <v>368</v>
      </c>
      <c r="C128" s="58">
        <v>992</v>
      </c>
      <c r="D128" s="59" t="s">
        <v>40</v>
      </c>
      <c r="E128" s="59" t="s">
        <v>148</v>
      </c>
      <c r="F128" s="60" t="s">
        <v>149</v>
      </c>
      <c r="G128" s="61" t="s">
        <v>102</v>
      </c>
      <c r="H128" s="61" t="s">
        <v>38</v>
      </c>
      <c r="I128" s="62" t="s">
        <v>252</v>
      </c>
      <c r="J128" s="59"/>
      <c r="K128" s="155">
        <f>K130</f>
        <v>405</v>
      </c>
    </row>
    <row r="129" spans="1:14" ht="30" x14ac:dyDescent="0.25">
      <c r="A129" s="56"/>
      <c r="B129" s="111" t="s">
        <v>89</v>
      </c>
      <c r="C129" s="58">
        <v>992</v>
      </c>
      <c r="D129" s="59" t="s">
        <v>40</v>
      </c>
      <c r="E129" s="59" t="s">
        <v>148</v>
      </c>
      <c r="F129" s="60" t="s">
        <v>149</v>
      </c>
      <c r="G129" s="61" t="s">
        <v>102</v>
      </c>
      <c r="H129" s="61" t="s">
        <v>38</v>
      </c>
      <c r="I129" s="62" t="s">
        <v>263</v>
      </c>
      <c r="J129" s="59"/>
      <c r="K129" s="155">
        <f>K130</f>
        <v>405</v>
      </c>
    </row>
    <row r="130" spans="1:14" ht="30" x14ac:dyDescent="0.25">
      <c r="A130" s="243"/>
      <c r="B130" s="111" t="s">
        <v>115</v>
      </c>
      <c r="C130" s="244">
        <v>992</v>
      </c>
      <c r="D130" s="59" t="s">
        <v>40</v>
      </c>
      <c r="E130" s="59" t="s">
        <v>148</v>
      </c>
      <c r="F130" s="60" t="s">
        <v>149</v>
      </c>
      <c r="G130" s="61" t="s">
        <v>102</v>
      </c>
      <c r="H130" s="61" t="s">
        <v>38</v>
      </c>
      <c r="I130" s="62" t="s">
        <v>263</v>
      </c>
      <c r="J130" s="59" t="s">
        <v>116</v>
      </c>
      <c r="K130" s="155">
        <f>200+205</f>
        <v>405</v>
      </c>
      <c r="L130" s="350">
        <v>205</v>
      </c>
    </row>
    <row r="131" spans="1:14" ht="28.5" x14ac:dyDescent="0.25">
      <c r="A131" s="56"/>
      <c r="B131" s="108" t="s">
        <v>28</v>
      </c>
      <c r="C131" s="94">
        <v>992</v>
      </c>
      <c r="D131" s="95" t="s">
        <v>40</v>
      </c>
      <c r="E131" s="95">
        <v>12</v>
      </c>
      <c r="F131" s="96"/>
      <c r="G131" s="97"/>
      <c r="H131" s="97"/>
      <c r="I131" s="98"/>
      <c r="J131" s="95"/>
      <c r="K131" s="154">
        <f>K135+K136</f>
        <v>400.5</v>
      </c>
      <c r="M131" s="353"/>
    </row>
    <row r="132" spans="1:14" x14ac:dyDescent="0.25">
      <c r="A132" s="56"/>
      <c r="B132" s="63" t="s">
        <v>362</v>
      </c>
      <c r="C132" s="58">
        <v>992</v>
      </c>
      <c r="D132" s="59" t="s">
        <v>40</v>
      </c>
      <c r="E132" s="59">
        <v>12</v>
      </c>
      <c r="F132" s="60" t="s">
        <v>393</v>
      </c>
      <c r="G132" s="61" t="s">
        <v>100</v>
      </c>
      <c r="H132" s="61" t="s">
        <v>38</v>
      </c>
      <c r="I132" s="62" t="s">
        <v>252</v>
      </c>
      <c r="J132" s="59"/>
      <c r="K132" s="155">
        <f>K131</f>
        <v>400.5</v>
      </c>
    </row>
    <row r="133" spans="1:14" x14ac:dyDescent="0.25">
      <c r="A133" s="56"/>
      <c r="B133" s="63" t="s">
        <v>362</v>
      </c>
      <c r="C133" s="58">
        <v>992</v>
      </c>
      <c r="D133" s="59" t="s">
        <v>40</v>
      </c>
      <c r="E133" s="59">
        <v>12</v>
      </c>
      <c r="F133" s="60" t="s">
        <v>393</v>
      </c>
      <c r="G133" s="61" t="s">
        <v>110</v>
      </c>
      <c r="H133" s="61" t="s">
        <v>38</v>
      </c>
      <c r="I133" s="62" t="s">
        <v>252</v>
      </c>
      <c r="J133" s="59"/>
      <c r="K133" s="155">
        <f>K131</f>
        <v>400.5</v>
      </c>
    </row>
    <row r="134" spans="1:14" ht="32.25" customHeight="1" x14ac:dyDescent="0.25">
      <c r="A134" s="56"/>
      <c r="B134" s="103" t="s">
        <v>66</v>
      </c>
      <c r="C134" s="58">
        <v>992</v>
      </c>
      <c r="D134" s="59" t="s">
        <v>40</v>
      </c>
      <c r="E134" s="59">
        <v>12</v>
      </c>
      <c r="F134" s="60" t="s">
        <v>393</v>
      </c>
      <c r="G134" s="61" t="s">
        <v>110</v>
      </c>
      <c r="H134" s="61" t="s">
        <v>38</v>
      </c>
      <c r="I134" s="62" t="s">
        <v>394</v>
      </c>
      <c r="J134" s="59"/>
      <c r="K134" s="155">
        <v>400.5</v>
      </c>
    </row>
    <row r="135" spans="1:14" ht="75.75" customHeight="1" x14ac:dyDescent="0.25">
      <c r="A135" s="56"/>
      <c r="B135" s="103" t="s">
        <v>111</v>
      </c>
      <c r="C135" s="58">
        <v>992</v>
      </c>
      <c r="D135" s="59" t="s">
        <v>40</v>
      </c>
      <c r="E135" s="59">
        <v>12</v>
      </c>
      <c r="F135" s="60" t="s">
        <v>393</v>
      </c>
      <c r="G135" s="61" t="s">
        <v>110</v>
      </c>
      <c r="H135" s="61" t="s">
        <v>38</v>
      </c>
      <c r="I135" s="62" t="s">
        <v>394</v>
      </c>
      <c r="J135" s="59" t="s">
        <v>112</v>
      </c>
      <c r="K135" s="155">
        <f>200.5+140</f>
        <v>340.5</v>
      </c>
      <c r="L135" s="350">
        <v>140</v>
      </c>
    </row>
    <row r="136" spans="1:14" ht="30" x14ac:dyDescent="0.25">
      <c r="A136" s="56"/>
      <c r="B136" s="111" t="s">
        <v>115</v>
      </c>
      <c r="C136" s="58">
        <v>992</v>
      </c>
      <c r="D136" s="59" t="s">
        <v>40</v>
      </c>
      <c r="E136" s="59" t="s">
        <v>62</v>
      </c>
      <c r="F136" s="60" t="s">
        <v>393</v>
      </c>
      <c r="G136" s="61" t="s">
        <v>110</v>
      </c>
      <c r="H136" s="61" t="s">
        <v>38</v>
      </c>
      <c r="I136" s="62" t="s">
        <v>394</v>
      </c>
      <c r="J136" s="59" t="s">
        <v>116</v>
      </c>
      <c r="K136" s="155">
        <v>60</v>
      </c>
    </row>
    <row r="137" spans="1:14" ht="31.5" hidden="1" customHeight="1" x14ac:dyDescent="0.25">
      <c r="A137" s="56"/>
      <c r="B137" s="63" t="s">
        <v>198</v>
      </c>
      <c r="C137" s="58">
        <v>992</v>
      </c>
      <c r="D137" s="59" t="s">
        <v>40</v>
      </c>
      <c r="E137" s="59" t="s">
        <v>62</v>
      </c>
      <c r="F137" s="60" t="s">
        <v>141</v>
      </c>
      <c r="G137" s="61" t="s">
        <v>100</v>
      </c>
      <c r="H137" s="61"/>
      <c r="I137" s="62" t="s">
        <v>101</v>
      </c>
      <c r="J137" s="59"/>
      <c r="K137" s="155">
        <v>0</v>
      </c>
    </row>
    <row r="138" spans="1:14" ht="30" hidden="1" x14ac:dyDescent="0.25">
      <c r="A138" s="56"/>
      <c r="B138" s="110" t="s">
        <v>151</v>
      </c>
      <c r="C138" s="58">
        <v>992</v>
      </c>
      <c r="D138" s="59" t="s">
        <v>40</v>
      </c>
      <c r="E138" s="59" t="s">
        <v>62</v>
      </c>
      <c r="F138" s="60" t="s">
        <v>141</v>
      </c>
      <c r="G138" s="61" t="s">
        <v>110</v>
      </c>
      <c r="H138" s="61"/>
      <c r="I138" s="62" t="s">
        <v>101</v>
      </c>
      <c r="J138" s="59"/>
      <c r="K138" s="155">
        <v>0</v>
      </c>
    </row>
    <row r="139" spans="1:14" ht="45" hidden="1" x14ac:dyDescent="0.25">
      <c r="A139" s="56"/>
      <c r="B139" s="103" t="s">
        <v>152</v>
      </c>
      <c r="C139" s="58">
        <v>992</v>
      </c>
      <c r="D139" s="59" t="s">
        <v>40</v>
      </c>
      <c r="E139" s="59" t="s">
        <v>62</v>
      </c>
      <c r="F139" s="60" t="s">
        <v>141</v>
      </c>
      <c r="G139" s="61" t="s">
        <v>110</v>
      </c>
      <c r="H139" s="61"/>
      <c r="I139" s="62" t="s">
        <v>153</v>
      </c>
      <c r="J139" s="59"/>
      <c r="K139" s="155">
        <v>0</v>
      </c>
    </row>
    <row r="140" spans="1:14" hidden="1" x14ac:dyDescent="0.25">
      <c r="A140" s="56"/>
      <c r="B140" s="113" t="s">
        <v>117</v>
      </c>
      <c r="C140" s="58">
        <v>992</v>
      </c>
      <c r="D140" s="59" t="s">
        <v>40</v>
      </c>
      <c r="E140" s="59" t="s">
        <v>62</v>
      </c>
      <c r="F140" s="60" t="s">
        <v>141</v>
      </c>
      <c r="G140" s="61" t="s">
        <v>110</v>
      </c>
      <c r="H140" s="61"/>
      <c r="I140" s="62" t="s">
        <v>153</v>
      </c>
      <c r="J140" s="59" t="s">
        <v>118</v>
      </c>
      <c r="K140" s="155">
        <v>0</v>
      </c>
    </row>
    <row r="141" spans="1:14" s="99" customFormat="1" ht="14.25" x14ac:dyDescent="0.2">
      <c r="A141" s="92"/>
      <c r="B141" s="108" t="s">
        <v>29</v>
      </c>
      <c r="C141" s="94">
        <v>992</v>
      </c>
      <c r="D141" s="95" t="s">
        <v>45</v>
      </c>
      <c r="E141" s="95" t="s">
        <v>38</v>
      </c>
      <c r="F141" s="96"/>
      <c r="G141" s="97"/>
      <c r="H141" s="97"/>
      <c r="I141" s="98"/>
      <c r="J141" s="95"/>
      <c r="K141" s="154">
        <f>K150+K174</f>
        <v>4173</v>
      </c>
      <c r="L141" s="355"/>
      <c r="M141" s="357"/>
      <c r="N141" s="356"/>
    </row>
    <row r="142" spans="1:14" hidden="1" x14ac:dyDescent="0.25">
      <c r="A142" s="56"/>
      <c r="B142" s="63" t="s">
        <v>200</v>
      </c>
      <c r="C142" s="58">
        <v>992</v>
      </c>
      <c r="D142" s="59" t="s">
        <v>45</v>
      </c>
      <c r="E142" s="59" t="s">
        <v>37</v>
      </c>
      <c r="F142" s="60"/>
      <c r="G142" s="61"/>
      <c r="H142" s="61"/>
      <c r="I142" s="62"/>
      <c r="J142" s="59"/>
      <c r="K142" s="155">
        <v>0</v>
      </c>
    </row>
    <row r="143" spans="1:14" ht="31.5" hidden="1" customHeight="1" x14ac:dyDescent="0.25">
      <c r="A143" s="56"/>
      <c r="B143" s="63" t="s">
        <v>201</v>
      </c>
      <c r="C143" s="58">
        <v>992</v>
      </c>
      <c r="D143" s="59" t="s">
        <v>45</v>
      </c>
      <c r="E143" s="59" t="s">
        <v>37</v>
      </c>
      <c r="F143" s="60" t="s">
        <v>154</v>
      </c>
      <c r="G143" s="61" t="s">
        <v>100</v>
      </c>
      <c r="H143" s="61"/>
      <c r="I143" s="62" t="s">
        <v>101</v>
      </c>
      <c r="J143" s="59"/>
      <c r="K143" s="155">
        <v>0</v>
      </c>
    </row>
    <row r="144" spans="1:14" hidden="1" x14ac:dyDescent="0.25">
      <c r="A144" s="56"/>
      <c r="B144" s="63" t="s">
        <v>202</v>
      </c>
      <c r="C144" s="58">
        <v>992</v>
      </c>
      <c r="D144" s="59" t="s">
        <v>45</v>
      </c>
      <c r="E144" s="59" t="s">
        <v>37</v>
      </c>
      <c r="F144" s="60" t="s">
        <v>154</v>
      </c>
      <c r="G144" s="61" t="s">
        <v>110</v>
      </c>
      <c r="H144" s="61"/>
      <c r="I144" s="62" t="s">
        <v>101</v>
      </c>
      <c r="J144" s="59"/>
      <c r="K144" s="155">
        <v>0</v>
      </c>
    </row>
    <row r="145" spans="1:13" hidden="1" x14ac:dyDescent="0.25">
      <c r="A145" s="56"/>
      <c r="B145" s="63" t="s">
        <v>203</v>
      </c>
      <c r="C145" s="58">
        <v>992</v>
      </c>
      <c r="D145" s="59" t="s">
        <v>45</v>
      </c>
      <c r="E145" s="59" t="s">
        <v>37</v>
      </c>
      <c r="F145" s="60" t="s">
        <v>154</v>
      </c>
      <c r="G145" s="61" t="s">
        <v>110</v>
      </c>
      <c r="H145" s="61"/>
      <c r="I145" s="62" t="s">
        <v>204</v>
      </c>
      <c r="J145" s="59"/>
      <c r="K145" s="155">
        <v>0</v>
      </c>
    </row>
    <row r="146" spans="1:13" ht="30" hidden="1" x14ac:dyDescent="0.25">
      <c r="A146" s="56"/>
      <c r="B146" s="111" t="s">
        <v>115</v>
      </c>
      <c r="C146" s="58">
        <v>992</v>
      </c>
      <c r="D146" s="59" t="s">
        <v>45</v>
      </c>
      <c r="E146" s="59" t="s">
        <v>37</v>
      </c>
      <c r="F146" s="60" t="s">
        <v>154</v>
      </c>
      <c r="G146" s="61" t="s">
        <v>110</v>
      </c>
      <c r="H146" s="61"/>
      <c r="I146" s="62" t="s">
        <v>204</v>
      </c>
      <c r="J146" s="59" t="s">
        <v>116</v>
      </c>
      <c r="K146" s="155">
        <v>0</v>
      </c>
    </row>
    <row r="147" spans="1:13" hidden="1" x14ac:dyDescent="0.25">
      <c r="A147" s="56"/>
      <c r="B147" s="63" t="s">
        <v>205</v>
      </c>
      <c r="C147" s="58">
        <v>992</v>
      </c>
      <c r="D147" s="59" t="s">
        <v>45</v>
      </c>
      <c r="E147" s="59" t="s">
        <v>37</v>
      </c>
      <c r="F147" s="60" t="s">
        <v>154</v>
      </c>
      <c r="G147" s="61" t="s">
        <v>110</v>
      </c>
      <c r="H147" s="61"/>
      <c r="I147" s="62" t="s">
        <v>155</v>
      </c>
      <c r="J147" s="59"/>
      <c r="K147" s="155">
        <v>0</v>
      </c>
    </row>
    <row r="148" spans="1:13" ht="30" hidden="1" x14ac:dyDescent="0.25">
      <c r="A148" s="56"/>
      <c r="B148" s="111" t="s">
        <v>115</v>
      </c>
      <c r="C148" s="58">
        <v>992</v>
      </c>
      <c r="D148" s="59" t="s">
        <v>45</v>
      </c>
      <c r="E148" s="59" t="s">
        <v>37</v>
      </c>
      <c r="F148" s="60" t="s">
        <v>154</v>
      </c>
      <c r="G148" s="61" t="s">
        <v>110</v>
      </c>
      <c r="H148" s="61"/>
      <c r="I148" s="62" t="s">
        <v>155</v>
      </c>
      <c r="J148" s="59" t="s">
        <v>116</v>
      </c>
      <c r="K148" s="155">
        <v>0</v>
      </c>
    </row>
    <row r="149" spans="1:13" hidden="1" x14ac:dyDescent="0.25">
      <c r="A149" s="56"/>
      <c r="B149" s="113" t="s">
        <v>117</v>
      </c>
      <c r="C149" s="58">
        <v>992</v>
      </c>
      <c r="D149" s="59" t="s">
        <v>45</v>
      </c>
      <c r="E149" s="59" t="s">
        <v>37</v>
      </c>
      <c r="F149" s="60" t="s">
        <v>154</v>
      </c>
      <c r="G149" s="61" t="s">
        <v>110</v>
      </c>
      <c r="H149" s="61"/>
      <c r="I149" s="62" t="s">
        <v>155</v>
      </c>
      <c r="J149" s="59" t="s">
        <v>118</v>
      </c>
      <c r="K149" s="155">
        <v>0</v>
      </c>
    </row>
    <row r="150" spans="1:13" x14ac:dyDescent="0.25">
      <c r="A150" s="56"/>
      <c r="B150" s="108" t="s">
        <v>30</v>
      </c>
      <c r="C150" s="94">
        <v>992</v>
      </c>
      <c r="D150" s="95" t="s">
        <v>45</v>
      </c>
      <c r="E150" s="95" t="s">
        <v>39</v>
      </c>
      <c r="F150" s="96"/>
      <c r="G150" s="97"/>
      <c r="H150" s="97"/>
      <c r="I150" s="98"/>
      <c r="J150" s="95"/>
      <c r="K150" s="154">
        <f>K151</f>
        <v>1840</v>
      </c>
    </row>
    <row r="151" spans="1:13" ht="60" x14ac:dyDescent="0.25">
      <c r="A151" s="56"/>
      <c r="B151" s="63" t="s">
        <v>336</v>
      </c>
      <c r="C151" s="58">
        <v>992</v>
      </c>
      <c r="D151" s="59" t="s">
        <v>45</v>
      </c>
      <c r="E151" s="59" t="s">
        <v>39</v>
      </c>
      <c r="F151" s="60" t="s">
        <v>154</v>
      </c>
      <c r="G151" s="61" t="s">
        <v>100</v>
      </c>
      <c r="H151" s="61" t="s">
        <v>38</v>
      </c>
      <c r="I151" s="62" t="s">
        <v>252</v>
      </c>
      <c r="J151" s="59"/>
      <c r="K151" s="155">
        <f>K154+K157+K172</f>
        <v>1840</v>
      </c>
    </row>
    <row r="152" spans="1:13" x14ac:dyDescent="0.25">
      <c r="A152" s="56"/>
      <c r="B152" s="63" t="s">
        <v>333</v>
      </c>
      <c r="C152" s="58">
        <v>992</v>
      </c>
      <c r="D152" s="59" t="s">
        <v>45</v>
      </c>
      <c r="E152" s="59" t="s">
        <v>39</v>
      </c>
      <c r="F152" s="60" t="s">
        <v>154</v>
      </c>
      <c r="G152" s="61" t="s">
        <v>102</v>
      </c>
      <c r="H152" s="61" t="s">
        <v>38</v>
      </c>
      <c r="I152" s="62" t="s">
        <v>252</v>
      </c>
      <c r="J152" s="59"/>
      <c r="K152" s="155">
        <f>K154</f>
        <v>1640</v>
      </c>
    </row>
    <row r="153" spans="1:13" ht="30" x14ac:dyDescent="0.25">
      <c r="A153" s="56"/>
      <c r="B153" s="63" t="s">
        <v>74</v>
      </c>
      <c r="C153" s="58">
        <v>992</v>
      </c>
      <c r="D153" s="59" t="s">
        <v>45</v>
      </c>
      <c r="E153" s="59" t="s">
        <v>39</v>
      </c>
      <c r="F153" s="60" t="s">
        <v>154</v>
      </c>
      <c r="G153" s="61" t="s">
        <v>102</v>
      </c>
      <c r="H153" s="61" t="s">
        <v>38</v>
      </c>
      <c r="I153" s="62" t="s">
        <v>284</v>
      </c>
      <c r="J153" s="59"/>
      <c r="K153" s="155">
        <f>K154</f>
        <v>1640</v>
      </c>
    </row>
    <row r="154" spans="1:13" ht="30" x14ac:dyDescent="0.25">
      <c r="A154" s="56"/>
      <c r="B154" s="63" t="s">
        <v>115</v>
      </c>
      <c r="C154" s="58">
        <v>992</v>
      </c>
      <c r="D154" s="59" t="s">
        <v>45</v>
      </c>
      <c r="E154" s="59" t="s">
        <v>39</v>
      </c>
      <c r="F154" s="60" t="s">
        <v>154</v>
      </c>
      <c r="G154" s="61" t="s">
        <v>102</v>
      </c>
      <c r="H154" s="61" t="s">
        <v>38</v>
      </c>
      <c r="I154" s="62" t="s">
        <v>284</v>
      </c>
      <c r="J154" s="59" t="s">
        <v>116</v>
      </c>
      <c r="K154" s="155">
        <f>1040+600</f>
        <v>1640</v>
      </c>
      <c r="M154" s="351" t="s">
        <v>403</v>
      </c>
    </row>
    <row r="155" spans="1:13" ht="19.5" customHeight="1" x14ac:dyDescent="0.25">
      <c r="A155" s="56"/>
      <c r="B155" s="63" t="s">
        <v>160</v>
      </c>
      <c r="C155" s="58">
        <v>992</v>
      </c>
      <c r="D155" s="59" t="s">
        <v>45</v>
      </c>
      <c r="E155" s="59" t="s">
        <v>39</v>
      </c>
      <c r="F155" s="60" t="s">
        <v>154</v>
      </c>
      <c r="G155" s="61" t="s">
        <v>121</v>
      </c>
      <c r="H155" s="61" t="s">
        <v>38</v>
      </c>
      <c r="I155" s="62" t="s">
        <v>252</v>
      </c>
      <c r="J155" s="59"/>
      <c r="K155" s="155">
        <f>K157</f>
        <v>150</v>
      </c>
    </row>
    <row r="156" spans="1:13" ht="32.25" customHeight="1" x14ac:dyDescent="0.25">
      <c r="A156" s="56"/>
      <c r="B156" s="63" t="s">
        <v>157</v>
      </c>
      <c r="C156" s="58">
        <v>992</v>
      </c>
      <c r="D156" s="59" t="s">
        <v>45</v>
      </c>
      <c r="E156" s="59" t="s">
        <v>39</v>
      </c>
      <c r="F156" s="60" t="s">
        <v>154</v>
      </c>
      <c r="G156" s="61" t="s">
        <v>121</v>
      </c>
      <c r="H156" s="61" t="s">
        <v>38</v>
      </c>
      <c r="I156" s="62" t="s">
        <v>264</v>
      </c>
      <c r="J156" s="59"/>
      <c r="K156" s="155">
        <f>K157</f>
        <v>150</v>
      </c>
    </row>
    <row r="157" spans="1:13" ht="26.25" customHeight="1" x14ac:dyDescent="0.25">
      <c r="A157" s="56"/>
      <c r="B157" s="113" t="s">
        <v>115</v>
      </c>
      <c r="C157" s="58">
        <v>992</v>
      </c>
      <c r="D157" s="59" t="s">
        <v>45</v>
      </c>
      <c r="E157" s="59" t="s">
        <v>39</v>
      </c>
      <c r="F157" s="60" t="s">
        <v>154</v>
      </c>
      <c r="G157" s="61" t="s">
        <v>121</v>
      </c>
      <c r="H157" s="61" t="s">
        <v>38</v>
      </c>
      <c r="I157" s="62" t="s">
        <v>264</v>
      </c>
      <c r="J157" s="59" t="s">
        <v>116</v>
      </c>
      <c r="K157" s="155">
        <v>150</v>
      </c>
    </row>
    <row r="158" spans="1:13" ht="15" hidden="1" customHeight="1" x14ac:dyDescent="0.25">
      <c r="A158" s="56"/>
      <c r="B158" s="113" t="s">
        <v>212</v>
      </c>
      <c r="C158" s="58">
        <v>992</v>
      </c>
      <c r="D158" s="59" t="s">
        <v>45</v>
      </c>
      <c r="E158" s="59" t="s">
        <v>39</v>
      </c>
      <c r="F158" s="60" t="s">
        <v>154</v>
      </c>
      <c r="G158" s="61" t="s">
        <v>130</v>
      </c>
      <c r="H158" s="61" t="s">
        <v>38</v>
      </c>
      <c r="I158" s="62" t="s">
        <v>265</v>
      </c>
      <c r="J158" s="59" t="s">
        <v>118</v>
      </c>
      <c r="K158" s="155">
        <v>0</v>
      </c>
    </row>
    <row r="159" spans="1:13" ht="33" hidden="1" customHeight="1" x14ac:dyDescent="0.25">
      <c r="A159" s="56"/>
      <c r="B159" s="63" t="s">
        <v>74</v>
      </c>
      <c r="C159" s="58">
        <v>992</v>
      </c>
      <c r="D159" s="59" t="s">
        <v>45</v>
      </c>
      <c r="E159" s="59" t="s">
        <v>39</v>
      </c>
      <c r="F159" s="60" t="s">
        <v>154</v>
      </c>
      <c r="G159" s="61" t="s">
        <v>123</v>
      </c>
      <c r="H159" s="61" t="s">
        <v>38</v>
      </c>
      <c r="I159" s="62" t="s">
        <v>159</v>
      </c>
      <c r="J159" s="59"/>
      <c r="K159" s="155">
        <v>0</v>
      </c>
    </row>
    <row r="160" spans="1:13" ht="30" hidden="1" x14ac:dyDescent="0.25">
      <c r="A160" s="56"/>
      <c r="B160" s="110" t="s">
        <v>115</v>
      </c>
      <c r="C160" s="58">
        <v>992</v>
      </c>
      <c r="D160" s="59" t="s">
        <v>45</v>
      </c>
      <c r="E160" s="59" t="s">
        <v>39</v>
      </c>
      <c r="F160" s="60" t="s">
        <v>154</v>
      </c>
      <c r="G160" s="61" t="s">
        <v>126</v>
      </c>
      <c r="H160" s="61"/>
      <c r="I160" s="62" t="s">
        <v>159</v>
      </c>
      <c r="J160" s="59" t="s">
        <v>116</v>
      </c>
      <c r="K160" s="155">
        <v>0</v>
      </c>
    </row>
    <row r="161" spans="1:14" hidden="1" x14ac:dyDescent="0.25">
      <c r="A161" s="56"/>
      <c r="B161" s="113" t="s">
        <v>117</v>
      </c>
      <c r="C161" s="58">
        <v>992</v>
      </c>
      <c r="D161" s="59" t="s">
        <v>45</v>
      </c>
      <c r="E161" s="59" t="s">
        <v>39</v>
      </c>
      <c r="F161" s="60" t="s">
        <v>154</v>
      </c>
      <c r="G161" s="61" t="s">
        <v>127</v>
      </c>
      <c r="H161" s="61"/>
      <c r="I161" s="62" t="s">
        <v>159</v>
      </c>
      <c r="J161" s="59" t="s">
        <v>118</v>
      </c>
      <c r="K161" s="155">
        <v>0</v>
      </c>
    </row>
    <row r="162" spans="1:14" hidden="1" x14ac:dyDescent="0.25">
      <c r="A162" s="56"/>
      <c r="B162" s="109" t="s">
        <v>160</v>
      </c>
      <c r="C162" s="58">
        <v>992</v>
      </c>
      <c r="D162" s="59" t="s">
        <v>45</v>
      </c>
      <c r="E162" s="59" t="s">
        <v>39</v>
      </c>
      <c r="F162" s="60" t="s">
        <v>154</v>
      </c>
      <c r="G162" s="61" t="s">
        <v>296</v>
      </c>
      <c r="H162" s="61"/>
      <c r="I162" s="62" t="s">
        <v>101</v>
      </c>
      <c r="J162" s="59"/>
      <c r="K162" s="155">
        <v>0</v>
      </c>
    </row>
    <row r="163" spans="1:14" ht="32.25" hidden="1" customHeight="1" x14ac:dyDescent="0.25">
      <c r="A163" s="56"/>
      <c r="B163" s="63" t="s">
        <v>157</v>
      </c>
      <c r="C163" s="58">
        <v>992</v>
      </c>
      <c r="D163" s="59" t="s">
        <v>45</v>
      </c>
      <c r="E163" s="59" t="s">
        <v>39</v>
      </c>
      <c r="F163" s="60" t="s">
        <v>154</v>
      </c>
      <c r="G163" s="61" t="s">
        <v>297</v>
      </c>
      <c r="H163" s="61"/>
      <c r="I163" s="62" t="s">
        <v>158</v>
      </c>
      <c r="J163" s="59"/>
      <c r="K163" s="155">
        <v>0</v>
      </c>
    </row>
    <row r="164" spans="1:14" ht="30" hidden="1" x14ac:dyDescent="0.25">
      <c r="A164" s="56"/>
      <c r="B164" s="110" t="s">
        <v>115</v>
      </c>
      <c r="C164" s="58">
        <v>992</v>
      </c>
      <c r="D164" s="59" t="s">
        <v>45</v>
      </c>
      <c r="E164" s="59" t="s">
        <v>39</v>
      </c>
      <c r="F164" s="60" t="s">
        <v>154</v>
      </c>
      <c r="G164" s="61" t="s">
        <v>148</v>
      </c>
      <c r="H164" s="61"/>
      <c r="I164" s="62" t="s">
        <v>158</v>
      </c>
      <c r="J164" s="59" t="s">
        <v>116</v>
      </c>
      <c r="K164" s="155">
        <v>0</v>
      </c>
    </row>
    <row r="165" spans="1:14" ht="16.5" hidden="1" customHeight="1" x14ac:dyDescent="0.25">
      <c r="A165" s="56"/>
      <c r="B165" s="113" t="s">
        <v>117</v>
      </c>
      <c r="C165" s="58">
        <v>992</v>
      </c>
      <c r="D165" s="59" t="s">
        <v>45</v>
      </c>
      <c r="E165" s="59" t="s">
        <v>39</v>
      </c>
      <c r="F165" s="60" t="s">
        <v>154</v>
      </c>
      <c r="G165" s="61" t="s">
        <v>64</v>
      </c>
      <c r="H165" s="61"/>
      <c r="I165" s="62" t="s">
        <v>158</v>
      </c>
      <c r="J165" s="59" t="s">
        <v>118</v>
      </c>
      <c r="K165" s="155">
        <v>0</v>
      </c>
    </row>
    <row r="166" spans="1:14" ht="36.75" hidden="1" customHeight="1" x14ac:dyDescent="0.25">
      <c r="A166" s="56"/>
      <c r="B166" s="63" t="s">
        <v>74</v>
      </c>
      <c r="C166" s="58">
        <v>992</v>
      </c>
      <c r="D166" s="59" t="s">
        <v>45</v>
      </c>
      <c r="E166" s="59" t="s">
        <v>39</v>
      </c>
      <c r="F166" s="60" t="s">
        <v>154</v>
      </c>
      <c r="G166" s="61" t="s">
        <v>62</v>
      </c>
      <c r="H166" s="61"/>
      <c r="I166" s="62" t="s">
        <v>159</v>
      </c>
      <c r="J166" s="59"/>
      <c r="K166" s="155">
        <v>0</v>
      </c>
    </row>
    <row r="167" spans="1:14" ht="30" hidden="1" x14ac:dyDescent="0.25">
      <c r="A167" s="56"/>
      <c r="B167" s="110" t="s">
        <v>115</v>
      </c>
      <c r="C167" s="58">
        <v>992</v>
      </c>
      <c r="D167" s="59" t="s">
        <v>45</v>
      </c>
      <c r="E167" s="59" t="s">
        <v>39</v>
      </c>
      <c r="F167" s="60" t="s">
        <v>154</v>
      </c>
      <c r="G167" s="61" t="s">
        <v>63</v>
      </c>
      <c r="H167" s="61"/>
      <c r="I167" s="62" t="s">
        <v>159</v>
      </c>
      <c r="J167" s="59" t="s">
        <v>116</v>
      </c>
      <c r="K167" s="155">
        <v>0</v>
      </c>
    </row>
    <row r="168" spans="1:14" hidden="1" x14ac:dyDescent="0.25">
      <c r="A168" s="56"/>
      <c r="B168" s="111" t="s">
        <v>117</v>
      </c>
      <c r="C168" s="58">
        <v>992</v>
      </c>
      <c r="D168" s="59" t="s">
        <v>45</v>
      </c>
      <c r="E168" s="59" t="s">
        <v>39</v>
      </c>
      <c r="F168" s="60" t="s">
        <v>154</v>
      </c>
      <c r="G168" s="61" t="s">
        <v>73</v>
      </c>
      <c r="H168" s="61"/>
      <c r="I168" s="62" t="s">
        <v>159</v>
      </c>
      <c r="J168" s="59" t="s">
        <v>118</v>
      </c>
      <c r="K168" s="155">
        <v>0</v>
      </c>
    </row>
    <row r="169" spans="1:14" hidden="1" x14ac:dyDescent="0.25">
      <c r="A169" s="56"/>
      <c r="B169" s="63" t="s">
        <v>212</v>
      </c>
      <c r="C169" s="58">
        <v>992</v>
      </c>
      <c r="D169" s="59" t="s">
        <v>45</v>
      </c>
      <c r="E169" s="59" t="s">
        <v>39</v>
      </c>
      <c r="F169" s="60" t="s">
        <v>154</v>
      </c>
      <c r="G169" s="61" t="s">
        <v>149</v>
      </c>
      <c r="H169" s="61"/>
      <c r="I169" s="62" t="s">
        <v>265</v>
      </c>
      <c r="J169" s="59" t="s">
        <v>116</v>
      </c>
      <c r="K169" s="155">
        <v>0</v>
      </c>
    </row>
    <row r="170" spans="1:14" ht="16.5" customHeight="1" x14ac:dyDescent="0.25">
      <c r="A170" s="56"/>
      <c r="B170" s="111" t="s">
        <v>161</v>
      </c>
      <c r="C170" s="58">
        <v>992</v>
      </c>
      <c r="D170" s="59" t="s">
        <v>45</v>
      </c>
      <c r="E170" s="59" t="s">
        <v>39</v>
      </c>
      <c r="F170" s="60" t="s">
        <v>154</v>
      </c>
      <c r="G170" s="61" t="s">
        <v>130</v>
      </c>
      <c r="H170" s="61" t="s">
        <v>38</v>
      </c>
      <c r="I170" s="62" t="s">
        <v>252</v>
      </c>
      <c r="J170" s="59"/>
      <c r="K170" s="155">
        <f>K172</f>
        <v>50</v>
      </c>
    </row>
    <row r="171" spans="1:14" ht="28.5" customHeight="1" x14ac:dyDescent="0.25">
      <c r="A171" s="56"/>
      <c r="B171" s="111" t="s">
        <v>334</v>
      </c>
      <c r="C171" s="58">
        <v>992</v>
      </c>
      <c r="D171" s="59" t="s">
        <v>45</v>
      </c>
      <c r="E171" s="59" t="s">
        <v>39</v>
      </c>
      <c r="F171" s="60" t="s">
        <v>154</v>
      </c>
      <c r="G171" s="61" t="s">
        <v>130</v>
      </c>
      <c r="H171" s="61" t="s">
        <v>38</v>
      </c>
      <c r="I171" s="62" t="s">
        <v>266</v>
      </c>
      <c r="J171" s="59"/>
      <c r="K171" s="155">
        <f>K172</f>
        <v>50</v>
      </c>
    </row>
    <row r="172" spans="1:14" ht="32.25" customHeight="1" x14ac:dyDescent="0.25">
      <c r="A172" s="56"/>
      <c r="B172" s="111" t="s">
        <v>115</v>
      </c>
      <c r="C172" s="58">
        <v>992</v>
      </c>
      <c r="D172" s="59" t="s">
        <v>45</v>
      </c>
      <c r="E172" s="59" t="s">
        <v>39</v>
      </c>
      <c r="F172" s="60" t="s">
        <v>154</v>
      </c>
      <c r="G172" s="61" t="s">
        <v>130</v>
      </c>
      <c r="H172" s="61" t="s">
        <v>38</v>
      </c>
      <c r="I172" s="62" t="s">
        <v>266</v>
      </c>
      <c r="J172" s="59" t="s">
        <v>116</v>
      </c>
      <c r="K172" s="155">
        <v>50</v>
      </c>
    </row>
    <row r="173" spans="1:14" ht="42.75" hidden="1" customHeight="1" x14ac:dyDescent="0.25">
      <c r="A173" s="56"/>
      <c r="B173" s="110" t="s">
        <v>162</v>
      </c>
      <c r="C173" s="58">
        <v>992</v>
      </c>
      <c r="D173" s="59" t="s">
        <v>45</v>
      </c>
      <c r="E173" s="59" t="s">
        <v>39</v>
      </c>
      <c r="F173" s="60" t="s">
        <v>154</v>
      </c>
      <c r="G173" s="61" t="s">
        <v>130</v>
      </c>
      <c r="H173" s="61"/>
      <c r="I173" s="62" t="s">
        <v>100</v>
      </c>
      <c r="J173" s="59" t="s">
        <v>163</v>
      </c>
      <c r="K173" s="155">
        <v>0</v>
      </c>
    </row>
    <row r="174" spans="1:14" s="99" customFormat="1" ht="14.25" x14ac:dyDescent="0.2">
      <c r="A174" s="92"/>
      <c r="B174" s="108" t="s">
        <v>31</v>
      </c>
      <c r="C174" s="94">
        <v>992</v>
      </c>
      <c r="D174" s="95" t="s">
        <v>45</v>
      </c>
      <c r="E174" s="95" t="s">
        <v>41</v>
      </c>
      <c r="F174" s="96"/>
      <c r="G174" s="97"/>
      <c r="H174" s="97"/>
      <c r="I174" s="98"/>
      <c r="J174" s="95"/>
      <c r="K174" s="154">
        <f>K182+K191+K196</f>
        <v>2333</v>
      </c>
      <c r="L174" s="355"/>
      <c r="M174" s="357"/>
      <c r="N174" s="356"/>
    </row>
    <row r="175" spans="1:14" ht="45" hidden="1" x14ac:dyDescent="0.25">
      <c r="A175" s="56"/>
      <c r="B175" s="63" t="s">
        <v>206</v>
      </c>
      <c r="C175" s="58">
        <v>992</v>
      </c>
      <c r="D175" s="59" t="s">
        <v>45</v>
      </c>
      <c r="E175" s="59" t="s">
        <v>41</v>
      </c>
      <c r="F175" s="60" t="s">
        <v>39</v>
      </c>
      <c r="G175" s="61" t="s">
        <v>100</v>
      </c>
      <c r="H175" s="61" t="s">
        <v>38</v>
      </c>
      <c r="I175" s="62" t="s">
        <v>252</v>
      </c>
      <c r="J175" s="59"/>
      <c r="K175" s="155">
        <f>K176</f>
        <v>0</v>
      </c>
    </row>
    <row r="176" spans="1:14" hidden="1" x14ac:dyDescent="0.25">
      <c r="A176" s="56"/>
      <c r="B176" s="63" t="s">
        <v>164</v>
      </c>
      <c r="C176" s="58">
        <v>992</v>
      </c>
      <c r="D176" s="59" t="s">
        <v>45</v>
      </c>
      <c r="E176" s="59" t="s">
        <v>41</v>
      </c>
      <c r="F176" s="60" t="s">
        <v>39</v>
      </c>
      <c r="G176" s="61" t="s">
        <v>110</v>
      </c>
      <c r="H176" s="61" t="s">
        <v>38</v>
      </c>
      <c r="I176" s="62" t="s">
        <v>252</v>
      </c>
      <c r="J176" s="59"/>
      <c r="K176" s="155">
        <f>K177</f>
        <v>0</v>
      </c>
    </row>
    <row r="177" spans="1:21" ht="45.75" hidden="1" customHeight="1" x14ac:dyDescent="0.25">
      <c r="A177" s="56"/>
      <c r="B177" s="63" t="s">
        <v>165</v>
      </c>
      <c r="C177" s="58">
        <v>992</v>
      </c>
      <c r="D177" s="59" t="s">
        <v>45</v>
      </c>
      <c r="E177" s="59" t="s">
        <v>41</v>
      </c>
      <c r="F177" s="60" t="s">
        <v>39</v>
      </c>
      <c r="G177" s="61" t="s">
        <v>110</v>
      </c>
      <c r="H177" s="61" t="s">
        <v>38</v>
      </c>
      <c r="I177" s="62" t="s">
        <v>251</v>
      </c>
      <c r="J177" s="59"/>
      <c r="K177" s="155">
        <v>0</v>
      </c>
    </row>
    <row r="178" spans="1:21" ht="30" hidden="1" x14ac:dyDescent="0.25">
      <c r="A178" s="56"/>
      <c r="B178" s="110" t="s">
        <v>115</v>
      </c>
      <c r="C178" s="58">
        <v>992</v>
      </c>
      <c r="D178" s="59" t="s">
        <v>45</v>
      </c>
      <c r="E178" s="59" t="s">
        <v>41</v>
      </c>
      <c r="F178" s="60" t="s">
        <v>39</v>
      </c>
      <c r="G178" s="61" t="s">
        <v>110</v>
      </c>
      <c r="H178" s="61" t="s">
        <v>38</v>
      </c>
      <c r="I178" s="62" t="s">
        <v>251</v>
      </c>
      <c r="J178" s="59" t="s">
        <v>116</v>
      </c>
      <c r="K178" s="155">
        <v>0</v>
      </c>
    </row>
    <row r="179" spans="1:21" ht="45" x14ac:dyDescent="0.25">
      <c r="A179" s="56"/>
      <c r="B179" s="63" t="s">
        <v>335</v>
      </c>
      <c r="C179" s="58">
        <v>992</v>
      </c>
      <c r="D179" s="59" t="s">
        <v>45</v>
      </c>
      <c r="E179" s="59" t="s">
        <v>41</v>
      </c>
      <c r="F179" s="60" t="s">
        <v>166</v>
      </c>
      <c r="G179" s="61" t="s">
        <v>100</v>
      </c>
      <c r="H179" s="61" t="s">
        <v>38</v>
      </c>
      <c r="I179" s="62" t="s">
        <v>252</v>
      </c>
      <c r="J179" s="59"/>
      <c r="K179" s="155">
        <f>K196+K191+K182</f>
        <v>2333</v>
      </c>
    </row>
    <row r="180" spans="1:21" ht="27.75" customHeight="1" x14ac:dyDescent="0.25">
      <c r="A180" s="56"/>
      <c r="B180" s="63" t="s">
        <v>167</v>
      </c>
      <c r="C180" s="58">
        <v>992</v>
      </c>
      <c r="D180" s="59" t="s">
        <v>45</v>
      </c>
      <c r="E180" s="59" t="s">
        <v>41</v>
      </c>
      <c r="F180" s="60" t="s">
        <v>166</v>
      </c>
      <c r="G180" s="61" t="s">
        <v>110</v>
      </c>
      <c r="H180" s="61" t="s">
        <v>38</v>
      </c>
      <c r="I180" s="62" t="s">
        <v>252</v>
      </c>
      <c r="J180" s="59"/>
      <c r="K180" s="155">
        <f>K182</f>
        <v>1133</v>
      </c>
    </row>
    <row r="181" spans="1:21" ht="60" x14ac:dyDescent="0.25">
      <c r="A181" s="56"/>
      <c r="B181" s="103" t="s">
        <v>369</v>
      </c>
      <c r="C181" s="58">
        <v>992</v>
      </c>
      <c r="D181" s="59" t="s">
        <v>45</v>
      </c>
      <c r="E181" s="59" t="s">
        <v>41</v>
      </c>
      <c r="F181" s="60" t="s">
        <v>166</v>
      </c>
      <c r="G181" s="61" t="s">
        <v>110</v>
      </c>
      <c r="H181" s="61" t="s">
        <v>38</v>
      </c>
      <c r="I181" s="62" t="s">
        <v>267</v>
      </c>
      <c r="J181" s="59"/>
      <c r="K181" s="155">
        <f>K182</f>
        <v>1133</v>
      </c>
      <c r="U181" s="100" t="s">
        <v>386</v>
      </c>
    </row>
    <row r="182" spans="1:21" ht="30" x14ac:dyDescent="0.25">
      <c r="A182" s="56"/>
      <c r="B182" s="110" t="s">
        <v>115</v>
      </c>
      <c r="C182" s="58">
        <v>992</v>
      </c>
      <c r="D182" s="59" t="s">
        <v>45</v>
      </c>
      <c r="E182" s="59" t="s">
        <v>41</v>
      </c>
      <c r="F182" s="60" t="s">
        <v>166</v>
      </c>
      <c r="G182" s="61" t="s">
        <v>110</v>
      </c>
      <c r="H182" s="61" t="s">
        <v>38</v>
      </c>
      <c r="I182" s="62" t="s">
        <v>267</v>
      </c>
      <c r="J182" s="59" t="s">
        <v>116</v>
      </c>
      <c r="K182" s="155">
        <f>303+730+100</f>
        <v>1133</v>
      </c>
      <c r="L182" s="350">
        <v>730</v>
      </c>
      <c r="M182" s="351" t="s">
        <v>404</v>
      </c>
    </row>
    <row r="183" spans="1:21" ht="0.75" hidden="1" customHeight="1" x14ac:dyDescent="0.25">
      <c r="A183" s="56"/>
      <c r="B183" s="110" t="s">
        <v>168</v>
      </c>
      <c r="C183" s="58">
        <v>992</v>
      </c>
      <c r="D183" s="59" t="s">
        <v>45</v>
      </c>
      <c r="E183" s="59" t="s">
        <v>41</v>
      </c>
      <c r="F183" s="60" t="s">
        <v>166</v>
      </c>
      <c r="G183" s="61" t="s">
        <v>102</v>
      </c>
      <c r="H183" s="61" t="s">
        <v>38</v>
      </c>
      <c r="I183" s="62" t="s">
        <v>252</v>
      </c>
      <c r="J183" s="59"/>
      <c r="K183" s="155">
        <v>0</v>
      </c>
    </row>
    <row r="184" spans="1:21" ht="27.75" hidden="1" customHeight="1" x14ac:dyDescent="0.25">
      <c r="A184" s="56"/>
      <c r="B184" s="103" t="s">
        <v>168</v>
      </c>
      <c r="C184" s="58">
        <v>992</v>
      </c>
      <c r="D184" s="59" t="s">
        <v>45</v>
      </c>
      <c r="E184" s="59" t="s">
        <v>41</v>
      </c>
      <c r="F184" s="60" t="s">
        <v>166</v>
      </c>
      <c r="G184" s="61" t="s">
        <v>102</v>
      </c>
      <c r="H184" s="61" t="s">
        <v>38</v>
      </c>
      <c r="I184" s="62" t="s">
        <v>268</v>
      </c>
      <c r="J184" s="59"/>
      <c r="K184" s="155">
        <v>0</v>
      </c>
    </row>
    <row r="185" spans="1:21" ht="30" hidden="1" x14ac:dyDescent="0.25">
      <c r="A185" s="56"/>
      <c r="B185" s="110" t="s">
        <v>115</v>
      </c>
      <c r="C185" s="58">
        <v>992</v>
      </c>
      <c r="D185" s="59" t="s">
        <v>45</v>
      </c>
      <c r="E185" s="59" t="s">
        <v>41</v>
      </c>
      <c r="F185" s="60" t="s">
        <v>166</v>
      </c>
      <c r="G185" s="61" t="s">
        <v>102</v>
      </c>
      <c r="H185" s="61" t="s">
        <v>38</v>
      </c>
      <c r="I185" s="62" t="s">
        <v>268</v>
      </c>
      <c r="J185" s="59" t="s">
        <v>118</v>
      </c>
      <c r="K185" s="155">
        <v>0</v>
      </c>
    </row>
    <row r="186" spans="1:21" ht="27" hidden="1" customHeight="1" x14ac:dyDescent="0.25">
      <c r="A186" s="56"/>
      <c r="B186" s="110" t="s">
        <v>169</v>
      </c>
      <c r="C186" s="58">
        <v>992</v>
      </c>
      <c r="D186" s="59" t="s">
        <v>45</v>
      </c>
      <c r="E186" s="59" t="s">
        <v>41</v>
      </c>
      <c r="F186" s="60" t="s">
        <v>166</v>
      </c>
      <c r="G186" s="61" t="s">
        <v>121</v>
      </c>
      <c r="H186" s="61" t="s">
        <v>38</v>
      </c>
      <c r="I186" s="62" t="s">
        <v>252</v>
      </c>
      <c r="J186" s="59"/>
      <c r="K186" s="155">
        <v>0</v>
      </c>
    </row>
    <row r="187" spans="1:21" ht="27" hidden="1" customHeight="1" x14ac:dyDescent="0.25">
      <c r="A187" s="56"/>
      <c r="B187" s="103" t="s">
        <v>169</v>
      </c>
      <c r="C187" s="58">
        <v>992</v>
      </c>
      <c r="D187" s="59" t="s">
        <v>45</v>
      </c>
      <c r="E187" s="59" t="s">
        <v>41</v>
      </c>
      <c r="F187" s="60" t="s">
        <v>166</v>
      </c>
      <c r="G187" s="61" t="s">
        <v>121</v>
      </c>
      <c r="H187" s="61" t="s">
        <v>38</v>
      </c>
      <c r="I187" s="62" t="s">
        <v>269</v>
      </c>
      <c r="J187" s="59"/>
      <c r="K187" s="155">
        <v>0</v>
      </c>
    </row>
    <row r="188" spans="1:21" ht="30" hidden="1" x14ac:dyDescent="0.25">
      <c r="A188" s="56"/>
      <c r="B188" s="110" t="s">
        <v>115</v>
      </c>
      <c r="C188" s="58">
        <v>992</v>
      </c>
      <c r="D188" s="59" t="s">
        <v>45</v>
      </c>
      <c r="E188" s="59" t="s">
        <v>41</v>
      </c>
      <c r="F188" s="60" t="s">
        <v>166</v>
      </c>
      <c r="G188" s="61" t="s">
        <v>121</v>
      </c>
      <c r="H188" s="61" t="s">
        <v>38</v>
      </c>
      <c r="I188" s="62" t="s">
        <v>269</v>
      </c>
      <c r="J188" s="59" t="s">
        <v>118</v>
      </c>
      <c r="K188" s="155">
        <v>0</v>
      </c>
    </row>
    <row r="189" spans="1:21" ht="30" x14ac:dyDescent="0.25">
      <c r="A189" s="56"/>
      <c r="B189" s="110" t="s">
        <v>168</v>
      </c>
      <c r="C189" s="58">
        <v>992</v>
      </c>
      <c r="D189" s="59" t="s">
        <v>45</v>
      </c>
      <c r="E189" s="59" t="s">
        <v>41</v>
      </c>
      <c r="F189" s="60" t="s">
        <v>166</v>
      </c>
      <c r="G189" s="61" t="s">
        <v>102</v>
      </c>
      <c r="H189" s="61" t="s">
        <v>38</v>
      </c>
      <c r="I189" s="62" t="s">
        <v>252</v>
      </c>
      <c r="J189" s="59"/>
      <c r="K189" s="155">
        <f>K191</f>
        <v>100</v>
      </c>
    </row>
    <row r="190" spans="1:21" ht="45" x14ac:dyDescent="0.25">
      <c r="A190" s="56"/>
      <c r="B190" s="110" t="s">
        <v>370</v>
      </c>
      <c r="C190" s="58">
        <v>992</v>
      </c>
      <c r="D190" s="59" t="s">
        <v>45</v>
      </c>
      <c r="E190" s="59" t="s">
        <v>41</v>
      </c>
      <c r="F190" s="60" t="s">
        <v>166</v>
      </c>
      <c r="G190" s="61" t="s">
        <v>102</v>
      </c>
      <c r="H190" s="61" t="s">
        <v>38</v>
      </c>
      <c r="I190" s="62" t="s">
        <v>268</v>
      </c>
      <c r="J190" s="59"/>
      <c r="K190" s="155">
        <f>K191</f>
        <v>100</v>
      </c>
    </row>
    <row r="191" spans="1:21" ht="30" x14ac:dyDescent="0.25">
      <c r="A191" s="56"/>
      <c r="B191" s="110" t="s">
        <v>115</v>
      </c>
      <c r="C191" s="58">
        <v>992</v>
      </c>
      <c r="D191" s="59" t="s">
        <v>45</v>
      </c>
      <c r="E191" s="59" t="s">
        <v>41</v>
      </c>
      <c r="F191" s="60" t="s">
        <v>166</v>
      </c>
      <c r="G191" s="61" t="s">
        <v>102</v>
      </c>
      <c r="H191" s="61" t="s">
        <v>38</v>
      </c>
      <c r="I191" s="62" t="s">
        <v>268</v>
      </c>
      <c r="J191" s="59" t="s">
        <v>116</v>
      </c>
      <c r="K191" s="155">
        <f>100</f>
        <v>100</v>
      </c>
      <c r="N191" s="350"/>
    </row>
    <row r="192" spans="1:21" ht="43.5" customHeight="1" x14ac:dyDescent="0.25">
      <c r="A192" s="56"/>
      <c r="B192" s="110" t="s">
        <v>170</v>
      </c>
      <c r="C192" s="58">
        <v>992</v>
      </c>
      <c r="D192" s="59" t="s">
        <v>45</v>
      </c>
      <c r="E192" s="59" t="s">
        <v>41</v>
      </c>
      <c r="F192" s="60" t="s">
        <v>166</v>
      </c>
      <c r="G192" s="61" t="s">
        <v>130</v>
      </c>
      <c r="H192" s="61" t="s">
        <v>38</v>
      </c>
      <c r="I192" s="62" t="s">
        <v>252</v>
      </c>
      <c r="J192" s="59"/>
      <c r="K192" s="155">
        <f>K196</f>
        <v>1100</v>
      </c>
    </row>
    <row r="193" spans="1:14" ht="19.5" hidden="1" customHeight="1" x14ac:dyDescent="0.25">
      <c r="A193" s="56"/>
      <c r="B193" s="63" t="s">
        <v>214</v>
      </c>
      <c r="C193" s="58">
        <v>992</v>
      </c>
      <c r="D193" s="59" t="s">
        <v>45</v>
      </c>
      <c r="E193" s="59" t="s">
        <v>41</v>
      </c>
      <c r="F193" s="60" t="s">
        <v>166</v>
      </c>
      <c r="G193" s="61" t="s">
        <v>130</v>
      </c>
      <c r="H193" s="61" t="s">
        <v>38</v>
      </c>
      <c r="I193" s="62" t="s">
        <v>276</v>
      </c>
      <c r="J193" s="59"/>
      <c r="K193" s="155">
        <f>K194</f>
        <v>0</v>
      </c>
    </row>
    <row r="194" spans="1:14" ht="19.5" hidden="1" customHeight="1" x14ac:dyDescent="0.25">
      <c r="A194" s="56"/>
      <c r="B194" s="63" t="s">
        <v>214</v>
      </c>
      <c r="C194" s="58">
        <v>992</v>
      </c>
      <c r="D194" s="59" t="s">
        <v>45</v>
      </c>
      <c r="E194" s="59" t="s">
        <v>41</v>
      </c>
      <c r="F194" s="60" t="s">
        <v>166</v>
      </c>
      <c r="G194" s="61" t="s">
        <v>130</v>
      </c>
      <c r="H194" s="61" t="s">
        <v>38</v>
      </c>
      <c r="I194" s="62" t="s">
        <v>276</v>
      </c>
      <c r="J194" s="59" t="s">
        <v>116</v>
      </c>
      <c r="K194" s="155">
        <v>0</v>
      </c>
    </row>
    <row r="195" spans="1:14" ht="59.25" customHeight="1" x14ac:dyDescent="0.25">
      <c r="A195" s="56"/>
      <c r="B195" s="63" t="s">
        <v>371</v>
      </c>
      <c r="C195" s="58">
        <v>992</v>
      </c>
      <c r="D195" s="59" t="s">
        <v>45</v>
      </c>
      <c r="E195" s="59" t="s">
        <v>41</v>
      </c>
      <c r="F195" s="60" t="s">
        <v>166</v>
      </c>
      <c r="G195" s="61" t="s">
        <v>130</v>
      </c>
      <c r="H195" s="61" t="s">
        <v>38</v>
      </c>
      <c r="I195" s="62" t="s">
        <v>270</v>
      </c>
      <c r="J195" s="59"/>
      <c r="K195" s="155">
        <f>K196</f>
        <v>1100</v>
      </c>
    </row>
    <row r="196" spans="1:14" ht="33.75" customHeight="1" x14ac:dyDescent="0.35">
      <c r="A196" s="56"/>
      <c r="B196" s="110" t="s">
        <v>115</v>
      </c>
      <c r="C196" s="58">
        <v>992</v>
      </c>
      <c r="D196" s="59" t="s">
        <v>45</v>
      </c>
      <c r="E196" s="59" t="s">
        <v>41</v>
      </c>
      <c r="F196" s="60" t="s">
        <v>166</v>
      </c>
      <c r="G196" s="61" t="s">
        <v>130</v>
      </c>
      <c r="H196" s="61" t="s">
        <v>38</v>
      </c>
      <c r="I196" s="62" t="s">
        <v>270</v>
      </c>
      <c r="J196" s="59" t="s">
        <v>116</v>
      </c>
      <c r="K196" s="155">
        <v>1100</v>
      </c>
      <c r="L196" s="364"/>
    </row>
    <row r="197" spans="1:14" s="99" customFormat="1" x14ac:dyDescent="0.25">
      <c r="A197" s="92"/>
      <c r="B197" s="108" t="s">
        <v>32</v>
      </c>
      <c r="C197" s="94">
        <v>992</v>
      </c>
      <c r="D197" s="95" t="s">
        <v>44</v>
      </c>
      <c r="E197" s="95" t="s">
        <v>38</v>
      </c>
      <c r="F197" s="96"/>
      <c r="G197" s="97"/>
      <c r="H197" s="61"/>
      <c r="I197" s="98"/>
      <c r="J197" s="95"/>
      <c r="K197" s="154">
        <f>K203+K204</f>
        <v>220</v>
      </c>
      <c r="L197" s="355"/>
      <c r="M197" s="356"/>
      <c r="N197" s="356"/>
    </row>
    <row r="198" spans="1:14" x14ac:dyDescent="0.25">
      <c r="A198" s="56"/>
      <c r="B198" s="93" t="s">
        <v>355</v>
      </c>
      <c r="C198" s="94">
        <v>992</v>
      </c>
      <c r="D198" s="95" t="s">
        <v>44</v>
      </c>
      <c r="E198" s="95" t="s">
        <v>44</v>
      </c>
      <c r="F198" s="96"/>
      <c r="G198" s="97"/>
      <c r="H198" s="61"/>
      <c r="I198" s="98"/>
      <c r="J198" s="95"/>
      <c r="K198" s="154">
        <f>K197</f>
        <v>220</v>
      </c>
    </row>
    <row r="199" spans="1:14" ht="45" x14ac:dyDescent="0.25">
      <c r="A199" s="56"/>
      <c r="B199" s="63" t="s">
        <v>337</v>
      </c>
      <c r="C199" s="58">
        <v>992</v>
      </c>
      <c r="D199" s="59" t="s">
        <v>44</v>
      </c>
      <c r="E199" s="59" t="s">
        <v>44</v>
      </c>
      <c r="F199" s="60" t="s">
        <v>148</v>
      </c>
      <c r="G199" s="61" t="s">
        <v>100</v>
      </c>
      <c r="H199" s="61" t="s">
        <v>38</v>
      </c>
      <c r="I199" s="62" t="s">
        <v>252</v>
      </c>
      <c r="J199" s="59"/>
      <c r="K199" s="155">
        <f>K197</f>
        <v>220</v>
      </c>
    </row>
    <row r="200" spans="1:14" x14ac:dyDescent="0.25">
      <c r="A200" s="56"/>
      <c r="B200" s="63" t="s">
        <v>82</v>
      </c>
      <c r="C200" s="58">
        <v>992</v>
      </c>
      <c r="D200" s="59" t="s">
        <v>44</v>
      </c>
      <c r="E200" s="59" t="s">
        <v>44</v>
      </c>
      <c r="F200" s="60" t="s">
        <v>148</v>
      </c>
      <c r="G200" s="61" t="s">
        <v>110</v>
      </c>
      <c r="H200" s="61" t="s">
        <v>38</v>
      </c>
      <c r="I200" s="62" t="s">
        <v>252</v>
      </c>
      <c r="J200" s="59"/>
      <c r="K200" s="155">
        <f>K197</f>
        <v>220</v>
      </c>
    </row>
    <row r="201" spans="1:14" ht="45" x14ac:dyDescent="0.25">
      <c r="A201" s="56"/>
      <c r="B201" s="57" t="s">
        <v>326</v>
      </c>
      <c r="C201" s="58">
        <v>992</v>
      </c>
      <c r="D201" s="59" t="s">
        <v>44</v>
      </c>
      <c r="E201" s="59" t="s">
        <v>44</v>
      </c>
      <c r="F201" s="60" t="s">
        <v>148</v>
      </c>
      <c r="G201" s="61" t="s">
        <v>110</v>
      </c>
      <c r="H201" s="61" t="s">
        <v>37</v>
      </c>
      <c r="I201" s="62" t="s">
        <v>252</v>
      </c>
      <c r="J201" s="59"/>
      <c r="K201" s="155">
        <f>K202</f>
        <v>200.5</v>
      </c>
    </row>
    <row r="202" spans="1:14" ht="24" customHeight="1" x14ac:dyDescent="0.25">
      <c r="A202" s="56"/>
      <c r="B202" s="103" t="s">
        <v>52</v>
      </c>
      <c r="C202" s="58">
        <v>992</v>
      </c>
      <c r="D202" s="59" t="s">
        <v>44</v>
      </c>
      <c r="E202" s="59" t="s">
        <v>44</v>
      </c>
      <c r="F202" s="60" t="s">
        <v>148</v>
      </c>
      <c r="G202" s="61" t="s">
        <v>110</v>
      </c>
      <c r="H202" s="61" t="s">
        <v>37</v>
      </c>
      <c r="I202" s="62" t="s">
        <v>259</v>
      </c>
      <c r="J202" s="59"/>
      <c r="K202" s="155">
        <f>K203</f>
        <v>200.5</v>
      </c>
    </row>
    <row r="203" spans="1:14" ht="75" customHeight="1" x14ac:dyDescent="0.25">
      <c r="A203" s="56"/>
      <c r="B203" s="103" t="s">
        <v>111</v>
      </c>
      <c r="C203" s="58">
        <v>992</v>
      </c>
      <c r="D203" s="59" t="s">
        <v>44</v>
      </c>
      <c r="E203" s="59" t="s">
        <v>44</v>
      </c>
      <c r="F203" s="60" t="s">
        <v>148</v>
      </c>
      <c r="G203" s="61" t="s">
        <v>110</v>
      </c>
      <c r="H203" s="61" t="s">
        <v>37</v>
      </c>
      <c r="I203" s="62" t="s">
        <v>259</v>
      </c>
      <c r="J203" s="59" t="s">
        <v>112</v>
      </c>
      <c r="K203" s="155">
        <v>200.5</v>
      </c>
    </row>
    <row r="204" spans="1:14" ht="31.5" customHeight="1" x14ac:dyDescent="0.25">
      <c r="A204" s="56"/>
      <c r="B204" s="103" t="s">
        <v>115</v>
      </c>
      <c r="C204" s="58">
        <v>992</v>
      </c>
      <c r="D204" s="59" t="s">
        <v>44</v>
      </c>
      <c r="E204" s="59" t="s">
        <v>44</v>
      </c>
      <c r="F204" s="60" t="s">
        <v>148</v>
      </c>
      <c r="G204" s="61" t="s">
        <v>110</v>
      </c>
      <c r="H204" s="61" t="s">
        <v>37</v>
      </c>
      <c r="I204" s="62" t="s">
        <v>259</v>
      </c>
      <c r="J204" s="59" t="s">
        <v>116</v>
      </c>
      <c r="K204" s="155">
        <v>19.5</v>
      </c>
    </row>
    <row r="205" spans="1:14" s="99" customFormat="1" ht="14.25" x14ac:dyDescent="0.2">
      <c r="A205" s="92"/>
      <c r="B205" s="108" t="s">
        <v>33</v>
      </c>
      <c r="C205" s="94">
        <v>992</v>
      </c>
      <c r="D205" s="95" t="s">
        <v>46</v>
      </c>
      <c r="E205" s="95" t="s">
        <v>38</v>
      </c>
      <c r="F205" s="96"/>
      <c r="G205" s="97"/>
      <c r="H205" s="97"/>
      <c r="I205" s="98"/>
      <c r="J205" s="95"/>
      <c r="K205" s="154">
        <f>K211+K213+K215+K218</f>
        <v>4755.2</v>
      </c>
      <c r="L205" s="355"/>
      <c r="M205" s="356"/>
      <c r="N205" s="356"/>
    </row>
    <row r="206" spans="1:14" x14ac:dyDescent="0.25">
      <c r="A206" s="56"/>
      <c r="B206" s="108" t="s">
        <v>34</v>
      </c>
      <c r="C206" s="94">
        <v>992</v>
      </c>
      <c r="D206" s="95" t="s">
        <v>46</v>
      </c>
      <c r="E206" s="95" t="s">
        <v>37</v>
      </c>
      <c r="F206" s="96"/>
      <c r="G206" s="97"/>
      <c r="H206" s="97"/>
      <c r="I206" s="98"/>
      <c r="J206" s="95"/>
      <c r="K206" s="154">
        <f>K205</f>
        <v>4755.2</v>
      </c>
    </row>
    <row r="207" spans="1:14" ht="60" customHeight="1" x14ac:dyDescent="0.25">
      <c r="A207" s="56"/>
      <c r="B207" s="57" t="s">
        <v>338</v>
      </c>
      <c r="C207" s="58">
        <v>992</v>
      </c>
      <c r="D207" s="59" t="s">
        <v>46</v>
      </c>
      <c r="E207" s="59" t="s">
        <v>37</v>
      </c>
      <c r="F207" s="60" t="s">
        <v>43</v>
      </c>
      <c r="G207" s="61" t="s">
        <v>100</v>
      </c>
      <c r="H207" s="61" t="s">
        <v>38</v>
      </c>
      <c r="I207" s="62" t="s">
        <v>252</v>
      </c>
      <c r="J207" s="59"/>
      <c r="K207" s="155">
        <f>K211+K213+K215+K218</f>
        <v>4755.2</v>
      </c>
    </row>
    <row r="208" spans="1:14" ht="18" customHeight="1" x14ac:dyDescent="0.25">
      <c r="A208" s="56"/>
      <c r="B208" s="63" t="s">
        <v>373</v>
      </c>
      <c r="C208" s="58">
        <v>992</v>
      </c>
      <c r="D208" s="59" t="s">
        <v>46</v>
      </c>
      <c r="E208" s="59" t="s">
        <v>37</v>
      </c>
      <c r="F208" s="60" t="s">
        <v>43</v>
      </c>
      <c r="G208" s="61" t="s">
        <v>110</v>
      </c>
      <c r="H208" s="61" t="s">
        <v>38</v>
      </c>
      <c r="I208" s="62" t="s">
        <v>252</v>
      </c>
      <c r="J208" s="59"/>
      <c r="K208" s="155">
        <f>K209</f>
        <v>4755.2</v>
      </c>
    </row>
    <row r="209" spans="1:14" ht="18" customHeight="1" x14ac:dyDescent="0.25">
      <c r="A209" s="56"/>
      <c r="B209" s="63" t="s">
        <v>173</v>
      </c>
      <c r="C209" s="58">
        <v>992</v>
      </c>
      <c r="D209" s="59" t="s">
        <v>46</v>
      </c>
      <c r="E209" s="59" t="s">
        <v>37</v>
      </c>
      <c r="F209" s="60" t="s">
        <v>43</v>
      </c>
      <c r="G209" s="61" t="s">
        <v>110</v>
      </c>
      <c r="H209" s="61" t="s">
        <v>45</v>
      </c>
      <c r="I209" s="62" t="s">
        <v>252</v>
      </c>
      <c r="J209" s="59"/>
      <c r="K209" s="155">
        <f>K211+K213+K215+K218</f>
        <v>4755.2</v>
      </c>
    </row>
    <row r="210" spans="1:14" ht="86.25" customHeight="1" x14ac:dyDescent="0.25">
      <c r="A210" s="312"/>
      <c r="B210" s="319" t="s">
        <v>378</v>
      </c>
      <c r="C210" s="311">
        <v>992</v>
      </c>
      <c r="D210" s="313" t="s">
        <v>46</v>
      </c>
      <c r="E210" s="313" t="s">
        <v>37</v>
      </c>
      <c r="F210" s="314" t="s">
        <v>43</v>
      </c>
      <c r="G210" s="315" t="s">
        <v>110</v>
      </c>
      <c r="H210" s="315" t="s">
        <v>40</v>
      </c>
      <c r="I210" s="316" t="s">
        <v>377</v>
      </c>
      <c r="J210" s="313"/>
      <c r="K210" s="318">
        <f>K211</f>
        <v>2412.9</v>
      </c>
    </row>
    <row r="211" spans="1:14" ht="47.25" customHeight="1" x14ac:dyDescent="0.25">
      <c r="A211" s="312"/>
      <c r="B211" s="320" t="s">
        <v>298</v>
      </c>
      <c r="C211" s="311">
        <v>992</v>
      </c>
      <c r="D211" s="313" t="s">
        <v>46</v>
      </c>
      <c r="E211" s="313" t="s">
        <v>37</v>
      </c>
      <c r="F211" s="314" t="s">
        <v>43</v>
      </c>
      <c r="G211" s="315" t="s">
        <v>110</v>
      </c>
      <c r="H211" s="315" t="s">
        <v>40</v>
      </c>
      <c r="I211" s="316" t="s">
        <v>377</v>
      </c>
      <c r="J211" s="313" t="s">
        <v>172</v>
      </c>
      <c r="K211" s="318">
        <v>2412.9</v>
      </c>
    </row>
    <row r="212" spans="1:14" ht="76.5" customHeight="1" x14ac:dyDescent="0.25">
      <c r="A212" s="312"/>
      <c r="B212" s="319" t="s">
        <v>378</v>
      </c>
      <c r="C212" s="311">
        <v>992</v>
      </c>
      <c r="D212" s="313" t="s">
        <v>46</v>
      </c>
      <c r="E212" s="313" t="s">
        <v>37</v>
      </c>
      <c r="F212" s="314" t="s">
        <v>43</v>
      </c>
      <c r="G212" s="315" t="s">
        <v>110</v>
      </c>
      <c r="H212" s="315" t="s">
        <v>40</v>
      </c>
      <c r="I212" s="316" t="s">
        <v>398</v>
      </c>
      <c r="J212" s="313"/>
      <c r="K212" s="317">
        <f>K213</f>
        <v>617.29999999999995</v>
      </c>
    </row>
    <row r="213" spans="1:14" ht="49.5" customHeight="1" x14ac:dyDescent="0.25">
      <c r="A213" s="312"/>
      <c r="B213" s="320" t="s">
        <v>298</v>
      </c>
      <c r="C213" s="311">
        <v>992</v>
      </c>
      <c r="D213" s="313" t="s">
        <v>46</v>
      </c>
      <c r="E213" s="313" t="s">
        <v>37</v>
      </c>
      <c r="F213" s="314" t="s">
        <v>43</v>
      </c>
      <c r="G213" s="315" t="s">
        <v>110</v>
      </c>
      <c r="H213" s="315" t="s">
        <v>40</v>
      </c>
      <c r="I213" s="316" t="s">
        <v>395</v>
      </c>
      <c r="J213" s="313" t="s">
        <v>172</v>
      </c>
      <c r="K213" s="317">
        <v>617.29999999999995</v>
      </c>
    </row>
    <row r="214" spans="1:14" ht="46.5" customHeight="1" x14ac:dyDescent="0.25">
      <c r="A214" s="56"/>
      <c r="B214" s="103" t="s">
        <v>374</v>
      </c>
      <c r="C214" s="58">
        <v>992</v>
      </c>
      <c r="D214" s="59" t="s">
        <v>46</v>
      </c>
      <c r="E214" s="59" t="s">
        <v>37</v>
      </c>
      <c r="F214" s="60" t="s">
        <v>43</v>
      </c>
      <c r="G214" s="61" t="s">
        <v>110</v>
      </c>
      <c r="H214" s="61" t="s">
        <v>45</v>
      </c>
      <c r="I214" s="62" t="s">
        <v>254</v>
      </c>
      <c r="J214" s="59"/>
      <c r="K214" s="155">
        <f>K215</f>
        <v>1625</v>
      </c>
    </row>
    <row r="215" spans="1:14" ht="42.75" customHeight="1" x14ac:dyDescent="0.25">
      <c r="A215" s="56"/>
      <c r="B215" s="63" t="s">
        <v>171</v>
      </c>
      <c r="C215" s="58">
        <v>992</v>
      </c>
      <c r="D215" s="59" t="s">
        <v>46</v>
      </c>
      <c r="E215" s="59" t="s">
        <v>37</v>
      </c>
      <c r="F215" s="60" t="s">
        <v>43</v>
      </c>
      <c r="G215" s="61" t="s">
        <v>110</v>
      </c>
      <c r="H215" s="61" t="s">
        <v>45</v>
      </c>
      <c r="I215" s="62" t="s">
        <v>254</v>
      </c>
      <c r="J215" s="59" t="s">
        <v>172</v>
      </c>
      <c r="K215" s="155">
        <f>1475+150</f>
        <v>1625</v>
      </c>
      <c r="L215" s="350">
        <v>150</v>
      </c>
    </row>
    <row r="216" spans="1:14" x14ac:dyDescent="0.25">
      <c r="A216" s="56"/>
      <c r="B216" s="103" t="s">
        <v>174</v>
      </c>
      <c r="C216" s="58">
        <v>992</v>
      </c>
      <c r="D216" s="59" t="s">
        <v>46</v>
      </c>
      <c r="E216" s="59" t="s">
        <v>37</v>
      </c>
      <c r="F216" s="60" t="s">
        <v>43</v>
      </c>
      <c r="G216" s="61" t="s">
        <v>110</v>
      </c>
      <c r="H216" s="61" t="s">
        <v>46</v>
      </c>
      <c r="I216" s="62" t="s">
        <v>252</v>
      </c>
      <c r="J216" s="59"/>
      <c r="K216" s="155">
        <f>K218</f>
        <v>100</v>
      </c>
    </row>
    <row r="217" spans="1:14" ht="30" x14ac:dyDescent="0.25">
      <c r="A217" s="56"/>
      <c r="B217" s="110" t="s">
        <v>379</v>
      </c>
      <c r="C217" s="58">
        <v>992</v>
      </c>
      <c r="D217" s="59" t="s">
        <v>46</v>
      </c>
      <c r="E217" s="59" t="s">
        <v>37</v>
      </c>
      <c r="F217" s="60" t="s">
        <v>43</v>
      </c>
      <c r="G217" s="61" t="s">
        <v>110</v>
      </c>
      <c r="H217" s="61" t="s">
        <v>46</v>
      </c>
      <c r="I217" s="62" t="s">
        <v>256</v>
      </c>
      <c r="J217" s="59"/>
      <c r="K217" s="155">
        <f>K218</f>
        <v>100</v>
      </c>
    </row>
    <row r="218" spans="1:14" ht="30" x14ac:dyDescent="0.25">
      <c r="A218" s="56"/>
      <c r="B218" s="110" t="s">
        <v>115</v>
      </c>
      <c r="C218" s="58">
        <v>992</v>
      </c>
      <c r="D218" s="59" t="s">
        <v>46</v>
      </c>
      <c r="E218" s="59" t="s">
        <v>37</v>
      </c>
      <c r="F218" s="60" t="s">
        <v>43</v>
      </c>
      <c r="G218" s="61" t="s">
        <v>110</v>
      </c>
      <c r="H218" s="61" t="s">
        <v>46</v>
      </c>
      <c r="I218" s="62" t="s">
        <v>256</v>
      </c>
      <c r="J218" s="59" t="s">
        <v>116</v>
      </c>
      <c r="K218" s="155">
        <v>100</v>
      </c>
    </row>
    <row r="219" spans="1:14" s="99" customFormat="1" x14ac:dyDescent="0.25">
      <c r="A219" s="92"/>
      <c r="B219" s="108" t="s">
        <v>60</v>
      </c>
      <c r="C219" s="94">
        <v>992</v>
      </c>
      <c r="D219" s="95">
        <v>10</v>
      </c>
      <c r="E219" s="95" t="s">
        <v>38</v>
      </c>
      <c r="F219" s="96"/>
      <c r="G219" s="97"/>
      <c r="H219" s="61"/>
      <c r="I219" s="98"/>
      <c r="J219" s="95"/>
      <c r="K219" s="154">
        <f>K220+K230</f>
        <v>415</v>
      </c>
      <c r="L219" s="355"/>
      <c r="M219" s="356"/>
      <c r="N219" s="356"/>
    </row>
    <row r="220" spans="1:14" x14ac:dyDescent="0.25">
      <c r="A220" s="56"/>
      <c r="B220" s="157" t="s">
        <v>61</v>
      </c>
      <c r="C220" s="94">
        <v>992</v>
      </c>
      <c r="D220" s="95">
        <v>10</v>
      </c>
      <c r="E220" s="95" t="s">
        <v>37</v>
      </c>
      <c r="F220" s="96"/>
      <c r="G220" s="97"/>
      <c r="H220" s="61"/>
      <c r="I220" s="98"/>
      <c r="J220" s="95"/>
      <c r="K220" s="154">
        <f>K224</f>
        <v>370</v>
      </c>
    </row>
    <row r="221" spans="1:14" x14ac:dyDescent="0.25">
      <c r="A221" s="56"/>
      <c r="B221" s="103" t="s">
        <v>90</v>
      </c>
      <c r="C221" s="58">
        <v>992</v>
      </c>
      <c r="D221" s="59">
        <v>10</v>
      </c>
      <c r="E221" s="59" t="s">
        <v>37</v>
      </c>
      <c r="F221" s="60" t="s">
        <v>114</v>
      </c>
      <c r="G221" s="61" t="s">
        <v>100</v>
      </c>
      <c r="H221" s="61" t="s">
        <v>38</v>
      </c>
      <c r="I221" s="62" t="s">
        <v>252</v>
      </c>
      <c r="J221" s="59"/>
      <c r="K221" s="155">
        <f>K224</f>
        <v>370</v>
      </c>
    </row>
    <row r="222" spans="1:14" ht="30" x14ac:dyDescent="0.25">
      <c r="A222" s="56"/>
      <c r="B222" s="103" t="s">
        <v>77</v>
      </c>
      <c r="C222" s="58">
        <v>992</v>
      </c>
      <c r="D222" s="59">
        <v>10</v>
      </c>
      <c r="E222" s="59" t="s">
        <v>37</v>
      </c>
      <c r="F222" s="60" t="s">
        <v>114</v>
      </c>
      <c r="G222" s="61" t="s">
        <v>127</v>
      </c>
      <c r="H222" s="61" t="s">
        <v>38</v>
      </c>
      <c r="I222" s="62" t="s">
        <v>252</v>
      </c>
      <c r="J222" s="59"/>
      <c r="K222" s="155">
        <f>K224</f>
        <v>370</v>
      </c>
    </row>
    <row r="223" spans="1:14" x14ac:dyDescent="0.25">
      <c r="A223" s="56"/>
      <c r="B223" s="103" t="s">
        <v>177</v>
      </c>
      <c r="C223" s="58">
        <v>992</v>
      </c>
      <c r="D223" s="59">
        <v>10</v>
      </c>
      <c r="E223" s="59" t="s">
        <v>37</v>
      </c>
      <c r="F223" s="60" t="s">
        <v>114</v>
      </c>
      <c r="G223" s="61" t="s">
        <v>127</v>
      </c>
      <c r="H223" s="61" t="s">
        <v>38</v>
      </c>
      <c r="I223" s="62" t="s">
        <v>274</v>
      </c>
      <c r="J223" s="59"/>
      <c r="K223" s="155">
        <f>K224</f>
        <v>370</v>
      </c>
    </row>
    <row r="224" spans="1:14" ht="30" x14ac:dyDescent="0.25">
      <c r="A224" s="56"/>
      <c r="B224" s="113" t="s">
        <v>178</v>
      </c>
      <c r="C224" s="58">
        <v>992</v>
      </c>
      <c r="D224" s="59">
        <v>10</v>
      </c>
      <c r="E224" s="59" t="s">
        <v>37</v>
      </c>
      <c r="F224" s="60" t="s">
        <v>114</v>
      </c>
      <c r="G224" s="61" t="s">
        <v>127</v>
      </c>
      <c r="H224" s="61" t="s">
        <v>38</v>
      </c>
      <c r="I224" s="62" t="s">
        <v>274</v>
      </c>
      <c r="J224" s="59" t="s">
        <v>179</v>
      </c>
      <c r="K224" s="155">
        <v>370</v>
      </c>
    </row>
    <row r="225" spans="1:14" hidden="1" x14ac:dyDescent="0.25">
      <c r="A225" s="56"/>
      <c r="B225" s="110" t="s">
        <v>180</v>
      </c>
      <c r="C225" s="58">
        <v>992</v>
      </c>
      <c r="D225" s="59">
        <v>10</v>
      </c>
      <c r="E225" s="59" t="s">
        <v>41</v>
      </c>
      <c r="F225" s="60"/>
      <c r="G225" s="61"/>
      <c r="H225" s="61"/>
      <c r="I225" s="62"/>
      <c r="J225" s="59"/>
      <c r="K225" s="155">
        <v>0</v>
      </c>
    </row>
    <row r="226" spans="1:14" ht="45" hidden="1" x14ac:dyDescent="0.25">
      <c r="A226" s="56"/>
      <c r="B226" s="110" t="s">
        <v>207</v>
      </c>
      <c r="C226" s="58">
        <v>992</v>
      </c>
      <c r="D226" s="59">
        <v>10</v>
      </c>
      <c r="E226" s="59" t="s">
        <v>41</v>
      </c>
      <c r="F226" s="60" t="s">
        <v>62</v>
      </c>
      <c r="G226" s="61" t="s">
        <v>100</v>
      </c>
      <c r="H226" s="61"/>
      <c r="I226" s="62" t="s">
        <v>101</v>
      </c>
      <c r="J226" s="59"/>
      <c r="K226" s="155">
        <v>0</v>
      </c>
    </row>
    <row r="227" spans="1:14" ht="30" hidden="1" x14ac:dyDescent="0.25">
      <c r="A227" s="56"/>
      <c r="B227" s="110" t="s">
        <v>181</v>
      </c>
      <c r="C227" s="58">
        <v>992</v>
      </c>
      <c r="D227" s="59">
        <v>10</v>
      </c>
      <c r="E227" s="59" t="s">
        <v>41</v>
      </c>
      <c r="F227" s="60" t="s">
        <v>62</v>
      </c>
      <c r="G227" s="61" t="s">
        <v>110</v>
      </c>
      <c r="H227" s="61" t="s">
        <v>38</v>
      </c>
      <c r="I227" s="62" t="s">
        <v>101</v>
      </c>
      <c r="J227" s="59"/>
      <c r="K227" s="155">
        <v>0</v>
      </c>
    </row>
    <row r="228" spans="1:14" ht="30" hidden="1" x14ac:dyDescent="0.25">
      <c r="A228" s="56"/>
      <c r="B228" s="110" t="s">
        <v>181</v>
      </c>
      <c r="C228" s="58">
        <v>992</v>
      </c>
      <c r="D228" s="59">
        <v>10</v>
      </c>
      <c r="E228" s="59" t="s">
        <v>41</v>
      </c>
      <c r="F228" s="60" t="s">
        <v>62</v>
      </c>
      <c r="G228" s="61" t="s">
        <v>110</v>
      </c>
      <c r="H228" s="61" t="s">
        <v>38</v>
      </c>
      <c r="I228" s="62" t="s">
        <v>182</v>
      </c>
      <c r="J228" s="59"/>
      <c r="K228" s="155">
        <v>0</v>
      </c>
    </row>
    <row r="229" spans="1:14" ht="48" hidden="1" customHeight="1" x14ac:dyDescent="0.25">
      <c r="A229" s="56"/>
      <c r="B229" s="63" t="s">
        <v>171</v>
      </c>
      <c r="C229" s="58">
        <v>992</v>
      </c>
      <c r="D229" s="59">
        <v>10</v>
      </c>
      <c r="E229" s="59" t="s">
        <v>41</v>
      </c>
      <c r="F229" s="60" t="s">
        <v>62</v>
      </c>
      <c r="G229" s="61" t="s">
        <v>110</v>
      </c>
      <c r="H229" s="61"/>
      <c r="I229" s="62" t="s">
        <v>182</v>
      </c>
      <c r="J229" s="59" t="s">
        <v>172</v>
      </c>
      <c r="K229" s="155">
        <v>0</v>
      </c>
    </row>
    <row r="230" spans="1:14" s="99" customFormat="1" ht="24" customHeight="1" x14ac:dyDescent="0.2">
      <c r="A230" s="92"/>
      <c r="B230" s="108" t="s">
        <v>180</v>
      </c>
      <c r="C230" s="94">
        <v>992</v>
      </c>
      <c r="D230" s="95" t="s">
        <v>148</v>
      </c>
      <c r="E230" s="95" t="s">
        <v>41</v>
      </c>
      <c r="F230" s="96"/>
      <c r="G230" s="97"/>
      <c r="H230" s="97"/>
      <c r="I230" s="98"/>
      <c r="J230" s="95"/>
      <c r="K230" s="154">
        <f>K234</f>
        <v>45</v>
      </c>
      <c r="L230" s="355"/>
      <c r="M230" s="356"/>
      <c r="N230" s="356"/>
    </row>
    <row r="231" spans="1:14" ht="57" customHeight="1" x14ac:dyDescent="0.25">
      <c r="A231" s="56"/>
      <c r="B231" s="63" t="s">
        <v>339</v>
      </c>
      <c r="C231" s="58">
        <v>992</v>
      </c>
      <c r="D231" s="59" t="s">
        <v>148</v>
      </c>
      <c r="E231" s="59" t="s">
        <v>41</v>
      </c>
      <c r="F231" s="60" t="s">
        <v>62</v>
      </c>
      <c r="G231" s="61" t="s">
        <v>100</v>
      </c>
      <c r="H231" s="61" t="s">
        <v>38</v>
      </c>
      <c r="I231" s="62" t="s">
        <v>252</v>
      </c>
      <c r="J231" s="59"/>
      <c r="K231" s="155">
        <f>K234</f>
        <v>45</v>
      </c>
    </row>
    <row r="232" spans="1:14" ht="29.25" customHeight="1" x14ac:dyDescent="0.25">
      <c r="A232" s="56"/>
      <c r="B232" s="63" t="s">
        <v>340</v>
      </c>
      <c r="C232" s="58">
        <v>992</v>
      </c>
      <c r="D232" s="59" t="s">
        <v>148</v>
      </c>
      <c r="E232" s="59" t="s">
        <v>41</v>
      </c>
      <c r="F232" s="60" t="s">
        <v>62</v>
      </c>
      <c r="G232" s="61" t="s">
        <v>110</v>
      </c>
      <c r="H232" s="61" t="s">
        <v>38</v>
      </c>
      <c r="I232" s="62" t="s">
        <v>252</v>
      </c>
      <c r="J232" s="59"/>
      <c r="K232" s="155">
        <f>K234</f>
        <v>45</v>
      </c>
    </row>
    <row r="233" spans="1:14" ht="31.5" customHeight="1" x14ac:dyDescent="0.25">
      <c r="A233" s="56"/>
      <c r="B233" s="63" t="s">
        <v>340</v>
      </c>
      <c r="C233" s="58">
        <v>992</v>
      </c>
      <c r="D233" s="59" t="s">
        <v>148</v>
      </c>
      <c r="E233" s="59" t="s">
        <v>41</v>
      </c>
      <c r="F233" s="60" t="s">
        <v>62</v>
      </c>
      <c r="G233" s="61" t="s">
        <v>110</v>
      </c>
      <c r="H233" s="61" t="s">
        <v>38</v>
      </c>
      <c r="I233" s="62" t="s">
        <v>301</v>
      </c>
      <c r="J233" s="59"/>
      <c r="K233" s="155">
        <f>K234</f>
        <v>45</v>
      </c>
    </row>
    <row r="234" spans="1:14" ht="48" customHeight="1" x14ac:dyDescent="0.25">
      <c r="A234" s="56"/>
      <c r="B234" s="63" t="s">
        <v>171</v>
      </c>
      <c r="C234" s="58">
        <v>992</v>
      </c>
      <c r="D234" s="59" t="s">
        <v>148</v>
      </c>
      <c r="E234" s="59" t="s">
        <v>41</v>
      </c>
      <c r="F234" s="60" t="s">
        <v>62</v>
      </c>
      <c r="G234" s="61" t="s">
        <v>110</v>
      </c>
      <c r="H234" s="61" t="s">
        <v>38</v>
      </c>
      <c r="I234" s="62" t="s">
        <v>301</v>
      </c>
      <c r="J234" s="59" t="s">
        <v>172</v>
      </c>
      <c r="K234" s="155">
        <f>20+25</f>
        <v>45</v>
      </c>
      <c r="L234" s="350">
        <v>25</v>
      </c>
    </row>
    <row r="235" spans="1:14" s="99" customFormat="1" x14ac:dyDescent="0.25">
      <c r="A235" s="92"/>
      <c r="B235" s="108" t="s">
        <v>356</v>
      </c>
      <c r="C235" s="94">
        <v>992</v>
      </c>
      <c r="D235" s="95">
        <v>11</v>
      </c>
      <c r="E235" s="95" t="s">
        <v>38</v>
      </c>
      <c r="F235" s="96"/>
      <c r="G235" s="97"/>
      <c r="H235" s="61"/>
      <c r="I235" s="98"/>
      <c r="J235" s="95"/>
      <c r="K235" s="154">
        <f>K246+K245</f>
        <v>500</v>
      </c>
      <c r="L235" s="355"/>
      <c r="M235" s="356"/>
      <c r="N235" s="356"/>
    </row>
    <row r="236" spans="1:14" x14ac:dyDescent="0.25">
      <c r="A236" s="56"/>
      <c r="B236" s="108" t="s">
        <v>65</v>
      </c>
      <c r="C236" s="94">
        <v>992</v>
      </c>
      <c r="D236" s="95">
        <v>11</v>
      </c>
      <c r="E236" s="95" t="s">
        <v>39</v>
      </c>
      <c r="F236" s="96"/>
      <c r="G236" s="97"/>
      <c r="H236" s="61"/>
      <c r="I236" s="98"/>
      <c r="J236" s="95"/>
      <c r="K236" s="154">
        <f>K235</f>
        <v>500</v>
      </c>
    </row>
    <row r="237" spans="1:14" ht="60" x14ac:dyDescent="0.25">
      <c r="A237" s="56"/>
      <c r="B237" s="63" t="s">
        <v>208</v>
      </c>
      <c r="C237" s="58">
        <v>992</v>
      </c>
      <c r="D237" s="59">
        <v>11</v>
      </c>
      <c r="E237" s="59" t="s">
        <v>39</v>
      </c>
      <c r="F237" s="60" t="s">
        <v>46</v>
      </c>
      <c r="G237" s="61" t="s">
        <v>100</v>
      </c>
      <c r="H237" s="61" t="s">
        <v>38</v>
      </c>
      <c r="I237" s="62" t="s">
        <v>252</v>
      </c>
      <c r="J237" s="59"/>
      <c r="K237" s="155">
        <f>K235</f>
        <v>500</v>
      </c>
    </row>
    <row r="238" spans="1:14" ht="30" hidden="1" x14ac:dyDescent="0.25">
      <c r="A238" s="56"/>
      <c r="B238" s="63" t="s">
        <v>183</v>
      </c>
      <c r="C238" s="58">
        <v>992</v>
      </c>
      <c r="D238" s="59" t="s">
        <v>64</v>
      </c>
      <c r="E238" s="59" t="s">
        <v>39</v>
      </c>
      <c r="F238" s="60" t="s">
        <v>46</v>
      </c>
      <c r="G238" s="61" t="s">
        <v>102</v>
      </c>
      <c r="H238" s="61"/>
      <c r="I238" s="62" t="s">
        <v>101</v>
      </c>
      <c r="J238" s="59"/>
      <c r="K238" s="155"/>
    </row>
    <row r="239" spans="1:14" ht="30" hidden="1" x14ac:dyDescent="0.25">
      <c r="A239" s="56"/>
      <c r="B239" s="110" t="s">
        <v>124</v>
      </c>
      <c r="C239" s="58">
        <v>992</v>
      </c>
      <c r="D239" s="59" t="s">
        <v>64</v>
      </c>
      <c r="E239" s="59" t="s">
        <v>39</v>
      </c>
      <c r="F239" s="60" t="s">
        <v>46</v>
      </c>
      <c r="G239" s="61" t="s">
        <v>102</v>
      </c>
      <c r="H239" s="61"/>
      <c r="I239" s="62" t="s">
        <v>125</v>
      </c>
      <c r="J239" s="59"/>
      <c r="K239" s="155"/>
    </row>
    <row r="240" spans="1:14" ht="48" hidden="1" customHeight="1" x14ac:dyDescent="0.25">
      <c r="A240" s="56"/>
      <c r="B240" s="63" t="s">
        <v>171</v>
      </c>
      <c r="C240" s="58">
        <v>992</v>
      </c>
      <c r="D240" s="59" t="s">
        <v>64</v>
      </c>
      <c r="E240" s="59" t="s">
        <v>39</v>
      </c>
      <c r="F240" s="60" t="s">
        <v>46</v>
      </c>
      <c r="G240" s="61" t="s">
        <v>102</v>
      </c>
      <c r="H240" s="61"/>
      <c r="I240" s="62" t="s">
        <v>125</v>
      </c>
      <c r="J240" s="59" t="s">
        <v>172</v>
      </c>
      <c r="K240" s="155"/>
    </row>
    <row r="241" spans="1:14" ht="48.75" hidden="1" customHeight="1" x14ac:dyDescent="0.25">
      <c r="A241" s="56"/>
      <c r="B241" s="63" t="s">
        <v>184</v>
      </c>
      <c r="C241" s="58">
        <v>992</v>
      </c>
      <c r="D241" s="59" t="s">
        <v>64</v>
      </c>
      <c r="E241" s="59" t="s">
        <v>39</v>
      </c>
      <c r="F241" s="60" t="s">
        <v>46</v>
      </c>
      <c r="G241" s="61" t="s">
        <v>102</v>
      </c>
      <c r="H241" s="61"/>
      <c r="I241" s="62" t="s">
        <v>185</v>
      </c>
      <c r="J241" s="59"/>
      <c r="K241" s="155"/>
    </row>
    <row r="242" spans="1:14" ht="48" hidden="1" customHeight="1" x14ac:dyDescent="0.25">
      <c r="A242" s="56"/>
      <c r="B242" s="63" t="s">
        <v>171</v>
      </c>
      <c r="C242" s="58">
        <v>992</v>
      </c>
      <c r="D242" s="59" t="s">
        <v>64</v>
      </c>
      <c r="E242" s="59" t="s">
        <v>39</v>
      </c>
      <c r="F242" s="60" t="s">
        <v>46</v>
      </c>
      <c r="G242" s="61" t="s">
        <v>102</v>
      </c>
      <c r="H242" s="61"/>
      <c r="I242" s="62" t="s">
        <v>185</v>
      </c>
      <c r="J242" s="59" t="s">
        <v>172</v>
      </c>
      <c r="K242" s="155"/>
    </row>
    <row r="243" spans="1:14" ht="32.25" customHeight="1" x14ac:dyDescent="0.25">
      <c r="A243" s="56"/>
      <c r="B243" s="63" t="s">
        <v>186</v>
      </c>
      <c r="C243" s="58">
        <v>992</v>
      </c>
      <c r="D243" s="59" t="s">
        <v>64</v>
      </c>
      <c r="E243" s="59" t="s">
        <v>39</v>
      </c>
      <c r="F243" s="60" t="s">
        <v>46</v>
      </c>
      <c r="G243" s="61" t="s">
        <v>110</v>
      </c>
      <c r="H243" s="61" t="s">
        <v>41</v>
      </c>
      <c r="I243" s="62" t="s">
        <v>252</v>
      </c>
      <c r="J243" s="59"/>
      <c r="K243" s="155">
        <f>K235</f>
        <v>500</v>
      </c>
    </row>
    <row r="244" spans="1:14" ht="33" customHeight="1" x14ac:dyDescent="0.25">
      <c r="A244" s="56"/>
      <c r="B244" s="103" t="s">
        <v>187</v>
      </c>
      <c r="C244" s="58">
        <v>992</v>
      </c>
      <c r="D244" s="59" t="s">
        <v>64</v>
      </c>
      <c r="E244" s="59" t="s">
        <v>39</v>
      </c>
      <c r="F244" s="60" t="s">
        <v>46</v>
      </c>
      <c r="G244" s="61" t="s">
        <v>110</v>
      </c>
      <c r="H244" s="61" t="s">
        <v>41</v>
      </c>
      <c r="I244" s="62" t="s">
        <v>258</v>
      </c>
      <c r="J244" s="59"/>
      <c r="K244" s="155">
        <f>K235</f>
        <v>500</v>
      </c>
    </row>
    <row r="245" spans="1:14" ht="43.5" customHeight="1" x14ac:dyDescent="0.25">
      <c r="A245" s="56"/>
      <c r="B245" s="103" t="s">
        <v>111</v>
      </c>
      <c r="C245" s="58">
        <v>992</v>
      </c>
      <c r="D245" s="59" t="s">
        <v>64</v>
      </c>
      <c r="E245" s="59" t="s">
        <v>39</v>
      </c>
      <c r="F245" s="60" t="s">
        <v>46</v>
      </c>
      <c r="G245" s="61" t="s">
        <v>110</v>
      </c>
      <c r="H245" s="61" t="s">
        <v>41</v>
      </c>
      <c r="I245" s="62" t="s">
        <v>258</v>
      </c>
      <c r="J245" s="59" t="s">
        <v>112</v>
      </c>
      <c r="K245" s="155">
        <f>375.7+100</f>
        <v>475.7</v>
      </c>
      <c r="L245" s="350">
        <v>100</v>
      </c>
    </row>
    <row r="246" spans="1:14" ht="33" customHeight="1" x14ac:dyDescent="0.25">
      <c r="A246" s="56"/>
      <c r="B246" s="110" t="s">
        <v>115</v>
      </c>
      <c r="C246" s="58">
        <v>992</v>
      </c>
      <c r="D246" s="59" t="s">
        <v>64</v>
      </c>
      <c r="E246" s="59" t="s">
        <v>39</v>
      </c>
      <c r="F246" s="60" t="s">
        <v>46</v>
      </c>
      <c r="G246" s="61" t="s">
        <v>110</v>
      </c>
      <c r="H246" s="61" t="s">
        <v>41</v>
      </c>
      <c r="I246" s="62" t="s">
        <v>258</v>
      </c>
      <c r="J246" s="59" t="s">
        <v>116</v>
      </c>
      <c r="K246" s="155">
        <f>24.3</f>
        <v>24.3</v>
      </c>
    </row>
    <row r="247" spans="1:14" ht="33" hidden="1" customHeight="1" x14ac:dyDescent="0.25">
      <c r="A247" s="56"/>
      <c r="B247" s="110" t="s">
        <v>188</v>
      </c>
      <c r="C247" s="58">
        <v>992</v>
      </c>
      <c r="D247" s="59" t="s">
        <v>64</v>
      </c>
      <c r="E247" s="59" t="s">
        <v>39</v>
      </c>
      <c r="F247" s="60" t="s">
        <v>46</v>
      </c>
      <c r="G247" s="61" t="s">
        <v>123</v>
      </c>
      <c r="H247" s="61"/>
      <c r="I247" s="62" t="s">
        <v>101</v>
      </c>
      <c r="J247" s="59"/>
      <c r="K247" s="155">
        <v>0</v>
      </c>
    </row>
    <row r="248" spans="1:14" ht="33" hidden="1" customHeight="1" x14ac:dyDescent="0.25">
      <c r="A248" s="56"/>
      <c r="B248" s="110" t="s">
        <v>189</v>
      </c>
      <c r="C248" s="58">
        <v>992</v>
      </c>
      <c r="D248" s="59" t="s">
        <v>64</v>
      </c>
      <c r="E248" s="59" t="s">
        <v>39</v>
      </c>
      <c r="F248" s="60" t="s">
        <v>46</v>
      </c>
      <c r="G248" s="61" t="s">
        <v>123</v>
      </c>
      <c r="H248" s="61"/>
      <c r="I248" s="62" t="s">
        <v>190</v>
      </c>
      <c r="J248" s="59"/>
      <c r="K248" s="155">
        <v>0</v>
      </c>
    </row>
    <row r="249" spans="1:14" ht="33" hidden="1" customHeight="1" x14ac:dyDescent="0.25">
      <c r="A249" s="56"/>
      <c r="B249" s="110" t="s">
        <v>115</v>
      </c>
      <c r="C249" s="58">
        <v>992</v>
      </c>
      <c r="D249" s="59" t="s">
        <v>64</v>
      </c>
      <c r="E249" s="59" t="s">
        <v>39</v>
      </c>
      <c r="F249" s="60" t="s">
        <v>46</v>
      </c>
      <c r="G249" s="61" t="s">
        <v>123</v>
      </c>
      <c r="H249" s="61"/>
      <c r="I249" s="62" t="s">
        <v>190</v>
      </c>
      <c r="J249" s="59" t="s">
        <v>116</v>
      </c>
      <c r="K249" s="155">
        <v>0</v>
      </c>
    </row>
    <row r="250" spans="1:14" ht="44.25" hidden="1" customHeight="1" x14ac:dyDescent="0.25">
      <c r="A250" s="56"/>
      <c r="B250" s="110" t="s">
        <v>162</v>
      </c>
      <c r="C250" s="58">
        <v>992</v>
      </c>
      <c r="D250" s="59" t="s">
        <v>64</v>
      </c>
      <c r="E250" s="59" t="s">
        <v>39</v>
      </c>
      <c r="F250" s="60" t="s">
        <v>46</v>
      </c>
      <c r="G250" s="61" t="s">
        <v>123</v>
      </c>
      <c r="H250" s="61"/>
      <c r="I250" s="62" t="s">
        <v>190</v>
      </c>
      <c r="J250" s="59" t="s">
        <v>163</v>
      </c>
      <c r="K250" s="155">
        <v>0</v>
      </c>
    </row>
    <row r="251" spans="1:14" s="99" customFormat="1" ht="14.25" x14ac:dyDescent="0.2">
      <c r="A251" s="92"/>
      <c r="B251" s="108" t="s">
        <v>70</v>
      </c>
      <c r="C251" s="94">
        <v>992</v>
      </c>
      <c r="D251" s="95" t="s">
        <v>62</v>
      </c>
      <c r="E251" s="95" t="s">
        <v>38</v>
      </c>
      <c r="F251" s="96"/>
      <c r="G251" s="97"/>
      <c r="H251" s="97"/>
      <c r="I251" s="98"/>
      <c r="J251" s="95"/>
      <c r="K251" s="154">
        <f>K260</f>
        <v>100</v>
      </c>
      <c r="L251" s="355"/>
      <c r="M251" s="356"/>
      <c r="N251" s="356"/>
    </row>
    <row r="252" spans="1:14" hidden="1" x14ac:dyDescent="0.25">
      <c r="A252" s="56"/>
      <c r="B252" s="63" t="s">
        <v>71</v>
      </c>
      <c r="C252" s="58">
        <v>992</v>
      </c>
      <c r="D252" s="59" t="s">
        <v>62</v>
      </c>
      <c r="E252" s="59" t="s">
        <v>37</v>
      </c>
      <c r="F252" s="60"/>
      <c r="G252" s="61"/>
      <c r="H252" s="61"/>
      <c r="I252" s="62"/>
      <c r="J252" s="59"/>
      <c r="K252" s="155">
        <f t="shared" ref="K252:K255" si="0">30-30</f>
        <v>0</v>
      </c>
    </row>
    <row r="253" spans="1:14" ht="60" hidden="1" x14ac:dyDescent="0.25">
      <c r="A253" s="56"/>
      <c r="B253" s="110" t="s">
        <v>199</v>
      </c>
      <c r="C253" s="58">
        <v>992</v>
      </c>
      <c r="D253" s="59" t="s">
        <v>62</v>
      </c>
      <c r="E253" s="59" t="s">
        <v>37</v>
      </c>
      <c r="F253" s="60" t="s">
        <v>149</v>
      </c>
      <c r="G253" s="61" t="s">
        <v>100</v>
      </c>
      <c r="H253" s="61"/>
      <c r="I253" s="62" t="s">
        <v>101</v>
      </c>
      <c r="J253" s="59"/>
      <c r="K253" s="155">
        <f t="shared" si="0"/>
        <v>0</v>
      </c>
    </row>
    <row r="254" spans="1:14" ht="26.25" hidden="1" customHeight="1" x14ac:dyDescent="0.25">
      <c r="A254" s="56"/>
      <c r="B254" s="63" t="s">
        <v>191</v>
      </c>
      <c r="C254" s="58">
        <v>992</v>
      </c>
      <c r="D254" s="59" t="s">
        <v>62</v>
      </c>
      <c r="E254" s="59" t="s">
        <v>37</v>
      </c>
      <c r="F254" s="60" t="s">
        <v>149</v>
      </c>
      <c r="G254" s="61" t="s">
        <v>110</v>
      </c>
      <c r="H254" s="61"/>
      <c r="I254" s="62" t="s">
        <v>101</v>
      </c>
      <c r="J254" s="59"/>
      <c r="K254" s="155">
        <f t="shared" si="0"/>
        <v>0</v>
      </c>
    </row>
    <row r="255" spans="1:14" ht="30" hidden="1" x14ac:dyDescent="0.25">
      <c r="A255" s="56"/>
      <c r="B255" s="103" t="s">
        <v>89</v>
      </c>
      <c r="C255" s="58">
        <v>992</v>
      </c>
      <c r="D255" s="59" t="s">
        <v>62</v>
      </c>
      <c r="E255" s="59" t="s">
        <v>37</v>
      </c>
      <c r="F255" s="60" t="s">
        <v>149</v>
      </c>
      <c r="G255" s="61" t="s">
        <v>110</v>
      </c>
      <c r="H255" s="61"/>
      <c r="I255" s="62" t="s">
        <v>192</v>
      </c>
      <c r="J255" s="59"/>
      <c r="K255" s="155">
        <f t="shared" si="0"/>
        <v>0</v>
      </c>
    </row>
    <row r="256" spans="1:14" x14ac:dyDescent="0.25">
      <c r="A256" s="56"/>
      <c r="B256" s="108" t="s">
        <v>72</v>
      </c>
      <c r="C256" s="94">
        <v>992</v>
      </c>
      <c r="D256" s="95" t="s">
        <v>62</v>
      </c>
      <c r="E256" s="95" t="s">
        <v>39</v>
      </c>
      <c r="F256" s="96"/>
      <c r="G256" s="97"/>
      <c r="H256" s="97"/>
      <c r="I256" s="98"/>
      <c r="J256" s="95"/>
      <c r="K256" s="154" t="s">
        <v>385</v>
      </c>
    </row>
    <row r="257" spans="1:1022" ht="60" x14ac:dyDescent="0.25">
      <c r="A257" s="56"/>
      <c r="B257" s="110" t="s">
        <v>199</v>
      </c>
      <c r="C257" s="58">
        <v>992</v>
      </c>
      <c r="D257" s="59" t="s">
        <v>62</v>
      </c>
      <c r="E257" s="59" t="s">
        <v>39</v>
      </c>
      <c r="F257" s="60" t="s">
        <v>149</v>
      </c>
      <c r="G257" s="61" t="s">
        <v>100</v>
      </c>
      <c r="H257" s="61" t="s">
        <v>38</v>
      </c>
      <c r="I257" s="62" t="s">
        <v>252</v>
      </c>
      <c r="J257" s="59"/>
      <c r="K257" s="155">
        <f>K260</f>
        <v>100</v>
      </c>
    </row>
    <row r="258" spans="1:1022" ht="30" customHeight="1" x14ac:dyDescent="0.25">
      <c r="A258" s="56"/>
      <c r="B258" s="63" t="s">
        <v>191</v>
      </c>
      <c r="C258" s="58">
        <v>992</v>
      </c>
      <c r="D258" s="59" t="s">
        <v>62</v>
      </c>
      <c r="E258" s="59" t="s">
        <v>39</v>
      </c>
      <c r="F258" s="60" t="s">
        <v>149</v>
      </c>
      <c r="G258" s="61" t="s">
        <v>110</v>
      </c>
      <c r="H258" s="61" t="s">
        <v>38</v>
      </c>
      <c r="I258" s="62" t="s">
        <v>252</v>
      </c>
      <c r="J258" s="59"/>
      <c r="K258" s="155">
        <f>K259</f>
        <v>100</v>
      </c>
    </row>
    <row r="259" spans="1:1022" ht="33" customHeight="1" x14ac:dyDescent="0.25">
      <c r="A259" s="56"/>
      <c r="B259" s="103" t="s">
        <v>89</v>
      </c>
      <c r="C259" s="58">
        <v>992</v>
      </c>
      <c r="D259" s="59" t="s">
        <v>62</v>
      </c>
      <c r="E259" s="59" t="s">
        <v>39</v>
      </c>
      <c r="F259" s="60" t="s">
        <v>149</v>
      </c>
      <c r="G259" s="61" t="s">
        <v>110</v>
      </c>
      <c r="H259" s="61" t="s">
        <v>38</v>
      </c>
      <c r="I259" s="62" t="s">
        <v>262</v>
      </c>
      <c r="J259" s="59"/>
      <c r="K259" s="155">
        <f>K260</f>
        <v>100</v>
      </c>
    </row>
    <row r="260" spans="1:1022" ht="30" x14ac:dyDescent="0.25">
      <c r="A260" s="56"/>
      <c r="B260" s="110" t="s">
        <v>115</v>
      </c>
      <c r="C260" s="58">
        <v>992</v>
      </c>
      <c r="D260" s="59" t="s">
        <v>62</v>
      </c>
      <c r="E260" s="59" t="s">
        <v>39</v>
      </c>
      <c r="F260" s="60" t="s">
        <v>149</v>
      </c>
      <c r="G260" s="61" t="s">
        <v>110</v>
      </c>
      <c r="H260" s="61" t="s">
        <v>38</v>
      </c>
      <c r="I260" s="62" t="s">
        <v>262</v>
      </c>
      <c r="J260" s="59" t="s">
        <v>116</v>
      </c>
      <c r="K260" s="155">
        <v>100</v>
      </c>
    </row>
    <row r="261" spans="1:1022" s="262" customFormat="1" ht="32.25" customHeight="1" x14ac:dyDescent="0.25">
      <c r="A261" s="269"/>
      <c r="B261" s="270" t="s">
        <v>348</v>
      </c>
      <c r="C261" s="271">
        <v>992</v>
      </c>
      <c r="D261" s="272" t="s">
        <v>63</v>
      </c>
      <c r="E261" s="273" t="s">
        <v>38</v>
      </c>
      <c r="F261" s="274"/>
      <c r="G261" s="275"/>
      <c r="H261" s="275"/>
      <c r="I261" s="276"/>
      <c r="J261" s="277"/>
      <c r="K261" s="278">
        <f>K266</f>
        <v>0.5</v>
      </c>
      <c r="L261" s="365"/>
      <c r="M261" s="366"/>
      <c r="N261" s="366"/>
      <c r="O261" s="279"/>
      <c r="P261" s="279"/>
      <c r="Q261" s="279"/>
      <c r="R261" s="279"/>
      <c r="S261" s="279"/>
      <c r="T261" s="279"/>
      <c r="U261" s="279"/>
      <c r="V261" s="279"/>
      <c r="W261" s="279"/>
      <c r="X261" s="279"/>
      <c r="Y261" s="279"/>
      <c r="Z261" s="279"/>
      <c r="AA261" s="279"/>
      <c r="AB261" s="279"/>
      <c r="AC261" s="279"/>
      <c r="AD261" s="279"/>
      <c r="AE261" s="279"/>
      <c r="AF261" s="279"/>
      <c r="AG261" s="279"/>
      <c r="AH261" s="279"/>
      <c r="AI261" s="279"/>
      <c r="AJ261" s="279"/>
      <c r="AK261" s="279"/>
      <c r="AL261" s="279"/>
      <c r="AM261" s="279"/>
      <c r="AN261" s="279"/>
      <c r="AO261" s="279"/>
      <c r="AP261" s="279"/>
      <c r="AQ261" s="279"/>
      <c r="AR261" s="279"/>
      <c r="AS261" s="279"/>
      <c r="AT261" s="279"/>
      <c r="AU261" s="279"/>
      <c r="AV261" s="279"/>
      <c r="AW261" s="279"/>
      <c r="AX261" s="279"/>
      <c r="AY261" s="279"/>
      <c r="AZ261" s="279"/>
      <c r="BA261" s="279"/>
      <c r="BB261" s="279"/>
      <c r="BC261" s="279"/>
      <c r="BD261" s="279"/>
      <c r="BE261" s="279"/>
      <c r="BF261" s="279"/>
      <c r="BG261" s="279"/>
      <c r="BH261" s="279"/>
      <c r="BI261" s="279"/>
      <c r="BJ261" s="279"/>
      <c r="BK261" s="279"/>
      <c r="BL261" s="279"/>
      <c r="BM261" s="279"/>
      <c r="BN261" s="279"/>
      <c r="BO261" s="279"/>
      <c r="BP261" s="279"/>
      <c r="BQ261" s="279"/>
      <c r="BR261" s="279"/>
      <c r="BS261" s="279"/>
      <c r="BT261" s="279"/>
      <c r="BU261" s="279"/>
      <c r="BV261" s="279"/>
      <c r="BW261" s="279"/>
      <c r="BX261" s="279"/>
      <c r="BY261" s="279"/>
      <c r="BZ261" s="279"/>
      <c r="CA261" s="279"/>
      <c r="CB261" s="279"/>
      <c r="CC261" s="279"/>
      <c r="CD261" s="279"/>
      <c r="CE261" s="279"/>
      <c r="CF261" s="279"/>
      <c r="CG261" s="279"/>
      <c r="CH261" s="279"/>
      <c r="CI261" s="279"/>
      <c r="CJ261" s="279"/>
      <c r="CK261" s="279"/>
      <c r="CL261" s="279"/>
      <c r="CM261" s="279"/>
      <c r="CN261" s="279"/>
      <c r="CO261" s="279"/>
      <c r="CP261" s="279"/>
      <c r="CQ261" s="279"/>
      <c r="CR261" s="279"/>
      <c r="CS261" s="279"/>
      <c r="CT261" s="279"/>
      <c r="CU261" s="279"/>
      <c r="CV261" s="279"/>
      <c r="CW261" s="279"/>
      <c r="CX261" s="279"/>
      <c r="CY261" s="279"/>
      <c r="CZ261" s="279"/>
      <c r="DA261" s="279"/>
      <c r="DB261" s="279"/>
      <c r="DC261" s="279"/>
      <c r="DD261" s="279"/>
      <c r="DE261" s="279"/>
      <c r="DF261" s="279"/>
      <c r="DG261" s="279"/>
      <c r="DH261" s="279"/>
      <c r="DI261" s="279"/>
      <c r="DJ261" s="279"/>
      <c r="DK261" s="279"/>
      <c r="DL261" s="279"/>
      <c r="DM261" s="279"/>
      <c r="DN261" s="279"/>
      <c r="DO261" s="279"/>
      <c r="DP261" s="279"/>
      <c r="DQ261" s="279"/>
      <c r="DR261" s="279"/>
      <c r="DS261" s="279"/>
      <c r="DT261" s="279"/>
      <c r="DU261" s="279"/>
      <c r="DV261" s="279"/>
      <c r="DW261" s="279"/>
      <c r="DX261" s="279"/>
      <c r="DY261" s="279"/>
      <c r="DZ261" s="279"/>
      <c r="EA261" s="279"/>
      <c r="EB261" s="279"/>
      <c r="EC261" s="279"/>
      <c r="ED261" s="279"/>
      <c r="EE261" s="279"/>
      <c r="EF261" s="279"/>
      <c r="EG261" s="279"/>
      <c r="EH261" s="279"/>
      <c r="EI261" s="279"/>
      <c r="EJ261" s="279"/>
      <c r="EK261" s="279"/>
      <c r="EL261" s="279"/>
      <c r="EM261" s="279"/>
      <c r="EN261" s="279"/>
      <c r="EO261" s="279"/>
      <c r="EP261" s="279"/>
      <c r="EQ261" s="279"/>
      <c r="ER261" s="279"/>
      <c r="ES261" s="279"/>
      <c r="ET261" s="279"/>
      <c r="EU261" s="279"/>
      <c r="EV261" s="279"/>
      <c r="EW261" s="279"/>
      <c r="EX261" s="279"/>
      <c r="EY261" s="279"/>
      <c r="EZ261" s="279"/>
      <c r="FA261" s="279"/>
      <c r="FB261" s="279"/>
      <c r="FC261" s="279"/>
      <c r="FD261" s="279"/>
      <c r="FE261" s="279"/>
      <c r="FF261" s="279"/>
      <c r="FG261" s="279"/>
      <c r="FH261" s="279"/>
      <c r="FI261" s="279"/>
      <c r="FJ261" s="279"/>
      <c r="FK261" s="279"/>
      <c r="FL261" s="279"/>
      <c r="FM261" s="279"/>
      <c r="FN261" s="279"/>
      <c r="FO261" s="279"/>
      <c r="FP261" s="279"/>
      <c r="FQ261" s="279"/>
      <c r="FR261" s="279"/>
      <c r="FS261" s="279"/>
      <c r="FT261" s="279"/>
      <c r="FU261" s="279"/>
      <c r="FV261" s="279"/>
      <c r="FW261" s="279"/>
      <c r="FX261" s="279"/>
      <c r="FY261" s="279"/>
      <c r="FZ261" s="279"/>
      <c r="GA261" s="279"/>
      <c r="GB261" s="279"/>
      <c r="GC261" s="279"/>
      <c r="GD261" s="279"/>
      <c r="GE261" s="279"/>
      <c r="GF261" s="279"/>
      <c r="GG261" s="279"/>
      <c r="GH261" s="279"/>
      <c r="GI261" s="279"/>
      <c r="GJ261" s="279"/>
      <c r="GK261" s="279"/>
      <c r="GL261" s="279"/>
      <c r="GM261" s="279"/>
      <c r="GN261" s="279"/>
      <c r="GO261" s="279"/>
      <c r="GP261" s="279"/>
      <c r="GQ261" s="279"/>
      <c r="GR261" s="279"/>
      <c r="GS261" s="279"/>
      <c r="GT261" s="279"/>
      <c r="GU261" s="279"/>
      <c r="GV261" s="279"/>
      <c r="GW261" s="279"/>
      <c r="GX261" s="279"/>
      <c r="GY261" s="279"/>
      <c r="GZ261" s="279"/>
      <c r="HA261" s="279"/>
      <c r="HB261" s="279"/>
      <c r="HC261" s="279"/>
      <c r="HD261" s="279"/>
      <c r="HE261" s="279"/>
      <c r="HF261" s="279"/>
      <c r="HG261" s="279"/>
      <c r="HH261" s="279"/>
      <c r="HI261" s="279"/>
      <c r="HJ261" s="279"/>
      <c r="HK261" s="279"/>
      <c r="HL261" s="279"/>
      <c r="HM261" s="279"/>
      <c r="HN261" s="279"/>
      <c r="HO261" s="279"/>
      <c r="HP261" s="279"/>
      <c r="HQ261" s="279"/>
      <c r="HR261" s="279"/>
      <c r="HS261" s="279"/>
      <c r="HT261" s="279"/>
      <c r="HU261" s="279"/>
      <c r="HV261" s="279"/>
      <c r="HW261" s="279"/>
      <c r="HX261" s="279"/>
      <c r="HY261" s="279"/>
      <c r="HZ261" s="279"/>
      <c r="IA261" s="279"/>
      <c r="IB261" s="279"/>
      <c r="IC261" s="279"/>
      <c r="ID261" s="279"/>
      <c r="IE261" s="279"/>
      <c r="IF261" s="279"/>
      <c r="IG261" s="279"/>
      <c r="IH261" s="279"/>
      <c r="II261" s="279"/>
      <c r="IJ261" s="279"/>
      <c r="IK261" s="279"/>
      <c r="IL261" s="279"/>
      <c r="IM261" s="279"/>
      <c r="IN261" s="279"/>
      <c r="IO261" s="279"/>
      <c r="IP261" s="279"/>
      <c r="IQ261" s="279"/>
      <c r="IR261" s="279"/>
      <c r="IS261" s="279"/>
      <c r="IT261" s="279"/>
      <c r="IU261" s="279"/>
      <c r="IV261" s="279"/>
      <c r="IW261" s="279"/>
      <c r="IX261" s="279"/>
      <c r="IY261" s="279"/>
      <c r="IZ261" s="279"/>
      <c r="JA261" s="279"/>
      <c r="JB261" s="279"/>
      <c r="JC261" s="279"/>
      <c r="JD261" s="279"/>
      <c r="JE261" s="279"/>
      <c r="JF261" s="279"/>
      <c r="JG261" s="279"/>
      <c r="JH261" s="279"/>
      <c r="JI261" s="279"/>
      <c r="JJ261" s="279"/>
      <c r="JK261" s="279"/>
      <c r="JL261" s="279"/>
      <c r="JM261" s="279"/>
      <c r="JN261" s="279"/>
      <c r="JO261" s="279"/>
      <c r="JP261" s="279"/>
      <c r="JQ261" s="279"/>
      <c r="JR261" s="279"/>
      <c r="JS261" s="279"/>
      <c r="JT261" s="279"/>
      <c r="JU261" s="279"/>
      <c r="JV261" s="279"/>
      <c r="JW261" s="279"/>
      <c r="JX261" s="279"/>
      <c r="JY261" s="279"/>
      <c r="JZ261" s="279"/>
      <c r="KA261" s="279"/>
      <c r="KB261" s="279"/>
      <c r="KC261" s="279"/>
      <c r="KD261" s="279"/>
      <c r="KE261" s="279"/>
      <c r="KF261" s="279"/>
      <c r="KG261" s="279"/>
      <c r="KH261" s="279"/>
      <c r="KI261" s="279"/>
      <c r="KJ261" s="279"/>
      <c r="KK261" s="279"/>
      <c r="KL261" s="279"/>
      <c r="KM261" s="279"/>
      <c r="KN261" s="279"/>
      <c r="KO261" s="279"/>
      <c r="KP261" s="279"/>
      <c r="KQ261" s="279"/>
      <c r="KR261" s="279"/>
      <c r="KS261" s="279"/>
      <c r="KT261" s="279"/>
      <c r="KU261" s="279"/>
      <c r="KV261" s="279"/>
      <c r="KW261" s="279"/>
      <c r="KX261" s="279"/>
      <c r="KY261" s="279"/>
      <c r="KZ261" s="279"/>
      <c r="LA261" s="279"/>
      <c r="LB261" s="279"/>
      <c r="LC261" s="279"/>
      <c r="LD261" s="279"/>
      <c r="LE261" s="279"/>
      <c r="LF261" s="279"/>
      <c r="LG261" s="279"/>
      <c r="LH261" s="279"/>
      <c r="LI261" s="279"/>
      <c r="LJ261" s="279"/>
      <c r="LK261" s="279"/>
      <c r="LL261" s="279"/>
      <c r="LM261" s="279"/>
      <c r="LN261" s="279"/>
      <c r="LO261" s="279"/>
      <c r="LP261" s="279"/>
      <c r="LQ261" s="279"/>
      <c r="LR261" s="279"/>
      <c r="LS261" s="279"/>
      <c r="LT261" s="279"/>
      <c r="LU261" s="279"/>
      <c r="LV261" s="279"/>
      <c r="LW261" s="279"/>
      <c r="LX261" s="279"/>
      <c r="LY261" s="279"/>
      <c r="LZ261" s="279"/>
      <c r="MA261" s="279"/>
      <c r="MB261" s="279"/>
      <c r="MC261" s="279"/>
      <c r="MD261" s="279"/>
      <c r="ME261" s="279"/>
      <c r="MF261" s="279"/>
      <c r="MG261" s="279"/>
      <c r="MH261" s="279"/>
      <c r="MI261" s="279"/>
      <c r="MJ261" s="279"/>
      <c r="MK261" s="279"/>
      <c r="ML261" s="279"/>
      <c r="MM261" s="279"/>
      <c r="MN261" s="279"/>
      <c r="MO261" s="279"/>
      <c r="MP261" s="279"/>
      <c r="MQ261" s="279"/>
      <c r="MR261" s="279"/>
      <c r="MS261" s="279"/>
      <c r="MT261" s="279"/>
      <c r="MU261" s="279"/>
      <c r="MV261" s="279"/>
      <c r="MW261" s="279"/>
      <c r="MX261" s="279"/>
      <c r="MY261" s="279"/>
      <c r="MZ261" s="279"/>
      <c r="NA261" s="279"/>
      <c r="NB261" s="279"/>
      <c r="NC261" s="279"/>
      <c r="ND261" s="279"/>
      <c r="NE261" s="279"/>
      <c r="NF261" s="279"/>
      <c r="NG261" s="279"/>
      <c r="NH261" s="279"/>
      <c r="NI261" s="279"/>
      <c r="NJ261" s="279"/>
      <c r="NK261" s="279"/>
      <c r="NL261" s="279"/>
      <c r="NM261" s="279"/>
      <c r="NN261" s="279"/>
      <c r="NO261" s="279"/>
      <c r="NP261" s="279"/>
      <c r="NQ261" s="279"/>
      <c r="NR261" s="279"/>
      <c r="NS261" s="279"/>
      <c r="NT261" s="279"/>
      <c r="NU261" s="279"/>
      <c r="NV261" s="279"/>
      <c r="NW261" s="279"/>
      <c r="NX261" s="279"/>
      <c r="NY261" s="279"/>
      <c r="NZ261" s="279"/>
      <c r="OA261" s="279"/>
      <c r="OB261" s="279"/>
      <c r="OC261" s="279"/>
      <c r="OD261" s="279"/>
      <c r="OE261" s="279"/>
      <c r="OF261" s="279"/>
      <c r="OG261" s="279"/>
      <c r="OH261" s="279"/>
      <c r="OI261" s="279"/>
      <c r="OJ261" s="279"/>
      <c r="OK261" s="279"/>
      <c r="OL261" s="279"/>
      <c r="OM261" s="279"/>
      <c r="ON261" s="279"/>
      <c r="OO261" s="279"/>
      <c r="OP261" s="279"/>
      <c r="OQ261" s="279"/>
      <c r="OR261" s="279"/>
      <c r="OS261" s="279"/>
      <c r="OT261" s="279"/>
      <c r="OU261" s="279"/>
      <c r="OV261" s="279"/>
      <c r="OW261" s="279"/>
      <c r="OX261" s="279"/>
      <c r="OY261" s="279"/>
      <c r="OZ261" s="279"/>
      <c r="PA261" s="279"/>
      <c r="PB261" s="279"/>
      <c r="PC261" s="279"/>
      <c r="PD261" s="279"/>
      <c r="PE261" s="279"/>
      <c r="PF261" s="279"/>
      <c r="PG261" s="279"/>
      <c r="PH261" s="279"/>
      <c r="PI261" s="279"/>
      <c r="PJ261" s="279"/>
      <c r="PK261" s="279"/>
      <c r="PL261" s="279"/>
      <c r="PM261" s="279"/>
      <c r="PN261" s="279"/>
      <c r="PO261" s="279"/>
      <c r="PP261" s="279"/>
      <c r="PQ261" s="279"/>
      <c r="PR261" s="279"/>
      <c r="PS261" s="279"/>
      <c r="PT261" s="279"/>
      <c r="PU261" s="279"/>
      <c r="PV261" s="279"/>
      <c r="PW261" s="279"/>
      <c r="PX261" s="279"/>
      <c r="PY261" s="279"/>
      <c r="PZ261" s="279"/>
      <c r="QA261" s="279"/>
      <c r="QB261" s="279"/>
      <c r="QC261" s="279"/>
      <c r="QD261" s="279"/>
      <c r="QE261" s="279"/>
      <c r="QF261" s="279"/>
      <c r="QG261" s="279"/>
      <c r="QH261" s="279"/>
      <c r="QI261" s="279"/>
      <c r="QJ261" s="279"/>
      <c r="QK261" s="279"/>
      <c r="QL261" s="279"/>
      <c r="QM261" s="279"/>
      <c r="QN261" s="279"/>
      <c r="QO261" s="279"/>
      <c r="QP261" s="279"/>
      <c r="QQ261" s="279"/>
      <c r="QR261" s="279"/>
      <c r="QS261" s="279"/>
      <c r="QT261" s="279"/>
      <c r="QU261" s="279"/>
      <c r="QV261" s="279"/>
      <c r="QW261" s="279"/>
      <c r="QX261" s="279"/>
      <c r="QY261" s="279"/>
      <c r="QZ261" s="279"/>
      <c r="RA261" s="279"/>
      <c r="RB261" s="279"/>
      <c r="RC261" s="279"/>
      <c r="RD261" s="279"/>
      <c r="RE261" s="279"/>
      <c r="RF261" s="279"/>
      <c r="RG261" s="279"/>
      <c r="RH261" s="279"/>
      <c r="RI261" s="279"/>
      <c r="RJ261" s="279"/>
      <c r="RK261" s="279"/>
      <c r="RL261" s="279"/>
      <c r="RM261" s="279"/>
      <c r="RN261" s="279"/>
      <c r="RO261" s="279"/>
      <c r="RP261" s="279"/>
      <c r="RQ261" s="279"/>
      <c r="RR261" s="279"/>
      <c r="RS261" s="279"/>
      <c r="RT261" s="279"/>
      <c r="RU261" s="279"/>
      <c r="RV261" s="279"/>
      <c r="RW261" s="279"/>
      <c r="RX261" s="279"/>
      <c r="RY261" s="279"/>
      <c r="RZ261" s="279"/>
      <c r="SA261" s="279"/>
      <c r="SB261" s="279"/>
      <c r="SC261" s="279"/>
      <c r="SD261" s="279"/>
      <c r="SE261" s="279"/>
      <c r="SF261" s="279"/>
      <c r="SG261" s="279"/>
      <c r="SH261" s="279"/>
      <c r="SI261" s="279"/>
      <c r="SJ261" s="279"/>
      <c r="SK261" s="279"/>
      <c r="SL261" s="279"/>
      <c r="SM261" s="279"/>
      <c r="SN261" s="279"/>
      <c r="SO261" s="279"/>
      <c r="SP261" s="279"/>
      <c r="SQ261" s="279"/>
      <c r="SR261" s="279"/>
      <c r="SS261" s="279"/>
      <c r="ST261" s="279"/>
      <c r="SU261" s="279"/>
      <c r="SV261" s="279"/>
      <c r="SW261" s="279"/>
      <c r="SX261" s="279"/>
      <c r="SY261" s="279"/>
      <c r="SZ261" s="279"/>
      <c r="TA261" s="279"/>
      <c r="TB261" s="279"/>
      <c r="TC261" s="279"/>
      <c r="TD261" s="279"/>
      <c r="TE261" s="279"/>
      <c r="TF261" s="279"/>
      <c r="TG261" s="279"/>
      <c r="TH261" s="279"/>
      <c r="TI261" s="279"/>
      <c r="TJ261" s="279"/>
      <c r="TK261" s="279"/>
      <c r="TL261" s="279"/>
      <c r="TM261" s="279"/>
      <c r="TN261" s="279"/>
      <c r="TO261" s="279"/>
      <c r="TP261" s="279"/>
      <c r="TQ261" s="279"/>
      <c r="TR261" s="279"/>
      <c r="TS261" s="279"/>
      <c r="TT261" s="279"/>
      <c r="TU261" s="279"/>
      <c r="TV261" s="279"/>
      <c r="TW261" s="279"/>
      <c r="TX261" s="279"/>
      <c r="TY261" s="279"/>
      <c r="TZ261" s="279"/>
      <c r="UA261" s="279"/>
      <c r="UB261" s="279"/>
      <c r="UC261" s="279"/>
      <c r="UD261" s="279"/>
      <c r="UE261" s="279"/>
      <c r="UF261" s="279"/>
      <c r="UG261" s="279"/>
      <c r="UH261" s="279"/>
      <c r="UI261" s="279"/>
      <c r="UJ261" s="279"/>
      <c r="UK261" s="279"/>
      <c r="UL261" s="279"/>
      <c r="UM261" s="279"/>
      <c r="UN261" s="279"/>
      <c r="UO261" s="279"/>
      <c r="UP261" s="279"/>
      <c r="UQ261" s="279"/>
      <c r="UR261" s="279"/>
      <c r="US261" s="279"/>
      <c r="UT261" s="279"/>
      <c r="UU261" s="279"/>
      <c r="UV261" s="279"/>
      <c r="UW261" s="279"/>
      <c r="UX261" s="279"/>
      <c r="UY261" s="279"/>
      <c r="UZ261" s="279"/>
      <c r="VA261" s="279"/>
      <c r="VB261" s="279"/>
      <c r="VC261" s="279"/>
      <c r="VD261" s="279"/>
      <c r="VE261" s="279"/>
      <c r="VF261" s="279"/>
      <c r="VG261" s="279"/>
      <c r="VH261" s="279"/>
      <c r="VI261" s="279"/>
      <c r="VJ261" s="279"/>
      <c r="VK261" s="279"/>
      <c r="VL261" s="279"/>
      <c r="VM261" s="279"/>
      <c r="VN261" s="279"/>
      <c r="VO261" s="279"/>
      <c r="VP261" s="279"/>
      <c r="VQ261" s="279"/>
      <c r="VR261" s="279"/>
      <c r="VS261" s="279"/>
      <c r="VT261" s="279"/>
      <c r="VU261" s="279"/>
      <c r="VV261" s="279"/>
      <c r="VW261" s="279"/>
      <c r="VX261" s="279"/>
      <c r="VY261" s="279"/>
      <c r="VZ261" s="279"/>
      <c r="WA261" s="279"/>
      <c r="WB261" s="279"/>
      <c r="WC261" s="279"/>
      <c r="WD261" s="279"/>
      <c r="WE261" s="279"/>
      <c r="WF261" s="279"/>
      <c r="WG261" s="279"/>
      <c r="WH261" s="279"/>
      <c r="WI261" s="279"/>
      <c r="WJ261" s="279"/>
      <c r="WK261" s="279"/>
      <c r="WL261" s="279"/>
      <c r="WM261" s="279"/>
      <c r="WN261" s="279"/>
      <c r="WO261" s="279"/>
      <c r="WP261" s="279"/>
      <c r="WQ261" s="279"/>
      <c r="WR261" s="279"/>
      <c r="WS261" s="279"/>
      <c r="WT261" s="279"/>
      <c r="WU261" s="279"/>
      <c r="WV261" s="279"/>
      <c r="WW261" s="279"/>
      <c r="WX261" s="279"/>
      <c r="WY261" s="279"/>
      <c r="WZ261" s="279"/>
      <c r="XA261" s="279"/>
      <c r="XB261" s="279"/>
      <c r="XC261" s="279"/>
      <c r="XD261" s="279"/>
      <c r="XE261" s="279"/>
      <c r="XF261" s="279"/>
      <c r="XG261" s="279"/>
      <c r="XH261" s="279"/>
      <c r="XI261" s="279"/>
      <c r="XJ261" s="279"/>
      <c r="XK261" s="279"/>
      <c r="XL261" s="279"/>
      <c r="XM261" s="279"/>
      <c r="XN261" s="279"/>
      <c r="XO261" s="279"/>
      <c r="XP261" s="279"/>
      <c r="XQ261" s="279"/>
      <c r="XR261" s="279"/>
      <c r="XS261" s="279"/>
      <c r="XT261" s="279"/>
      <c r="XU261" s="279"/>
      <c r="XV261" s="279"/>
      <c r="XW261" s="279"/>
      <c r="XX261" s="279"/>
      <c r="XY261" s="279"/>
      <c r="XZ261" s="279"/>
      <c r="YA261" s="279"/>
      <c r="YB261" s="279"/>
      <c r="YC261" s="279"/>
      <c r="YD261" s="279"/>
      <c r="YE261" s="279"/>
      <c r="YF261" s="279"/>
      <c r="YG261" s="279"/>
      <c r="YH261" s="279"/>
      <c r="YI261" s="279"/>
      <c r="YJ261" s="279"/>
      <c r="YK261" s="279"/>
      <c r="YL261" s="279"/>
      <c r="YM261" s="279"/>
      <c r="YN261" s="279"/>
      <c r="YO261" s="279"/>
      <c r="YP261" s="279"/>
      <c r="YQ261" s="279"/>
      <c r="YR261" s="279"/>
      <c r="YS261" s="279"/>
      <c r="YT261" s="279"/>
      <c r="YU261" s="279"/>
      <c r="YV261" s="279"/>
      <c r="YW261" s="279"/>
      <c r="YX261" s="279"/>
      <c r="YY261" s="279"/>
      <c r="YZ261" s="279"/>
      <c r="ZA261" s="279"/>
      <c r="ZB261" s="279"/>
      <c r="ZC261" s="279"/>
      <c r="ZD261" s="279"/>
      <c r="ZE261" s="279"/>
      <c r="ZF261" s="279"/>
      <c r="ZG261" s="279"/>
      <c r="ZH261" s="279"/>
      <c r="ZI261" s="279"/>
      <c r="ZJ261" s="279"/>
      <c r="ZK261" s="279"/>
      <c r="ZL261" s="279"/>
      <c r="ZM261" s="279"/>
      <c r="ZN261" s="279"/>
      <c r="ZO261" s="279"/>
      <c r="ZP261" s="279"/>
      <c r="ZQ261" s="279"/>
      <c r="ZR261" s="279"/>
      <c r="ZS261" s="279"/>
      <c r="ZT261" s="279"/>
      <c r="ZU261" s="279"/>
      <c r="ZV261" s="279"/>
      <c r="ZW261" s="279"/>
      <c r="ZX261" s="279"/>
      <c r="ZY261" s="279"/>
      <c r="ZZ261" s="279"/>
      <c r="AAA261" s="279"/>
      <c r="AAB261" s="279"/>
      <c r="AAC261" s="279"/>
      <c r="AAD261" s="279"/>
      <c r="AAE261" s="279"/>
      <c r="AAF261" s="279"/>
      <c r="AAG261" s="279"/>
      <c r="AAH261" s="279"/>
      <c r="AAI261" s="279"/>
      <c r="AAJ261" s="279"/>
      <c r="AAK261" s="279"/>
      <c r="AAL261" s="279"/>
      <c r="AAM261" s="279"/>
      <c r="AAN261" s="279"/>
      <c r="AAO261" s="279"/>
      <c r="AAP261" s="279"/>
      <c r="AAQ261" s="279"/>
      <c r="AAR261" s="279"/>
      <c r="AAS261" s="279"/>
      <c r="AAT261" s="279"/>
      <c r="AAU261" s="279"/>
      <c r="AAV261" s="279"/>
      <c r="AAW261" s="279"/>
      <c r="AAX261" s="279"/>
      <c r="AAY261" s="279"/>
      <c r="AAZ261" s="279"/>
      <c r="ABA261" s="279"/>
      <c r="ABB261" s="279"/>
      <c r="ABC261" s="279"/>
      <c r="ABD261" s="279"/>
      <c r="ABE261" s="279"/>
      <c r="ABF261" s="279"/>
      <c r="ABG261" s="279"/>
      <c r="ABH261" s="279"/>
      <c r="ABI261" s="279"/>
      <c r="ABJ261" s="279"/>
      <c r="ABK261" s="279"/>
      <c r="ABL261" s="279"/>
      <c r="ABM261" s="279"/>
      <c r="ABN261" s="279"/>
      <c r="ABO261" s="279"/>
      <c r="ABP261" s="279"/>
      <c r="ABQ261" s="279"/>
      <c r="ABR261" s="279"/>
      <c r="ABS261" s="279"/>
      <c r="ABT261" s="279"/>
      <c r="ABU261" s="279"/>
      <c r="ABV261" s="279"/>
      <c r="ABW261" s="279"/>
      <c r="ABX261" s="279"/>
      <c r="ABY261" s="279"/>
      <c r="ABZ261" s="279"/>
      <c r="ACA261" s="279"/>
      <c r="ACB261" s="279"/>
      <c r="ACC261" s="279"/>
      <c r="ACD261" s="279"/>
      <c r="ACE261" s="279"/>
      <c r="ACF261" s="279"/>
      <c r="ACG261" s="279"/>
      <c r="ACH261" s="279"/>
      <c r="ACI261" s="279"/>
      <c r="ACJ261" s="279"/>
      <c r="ACK261" s="279"/>
      <c r="ACL261" s="279"/>
      <c r="ACM261" s="279"/>
      <c r="ACN261" s="279"/>
      <c r="ACO261" s="279"/>
      <c r="ACP261" s="279"/>
      <c r="ACQ261" s="279"/>
      <c r="ACR261" s="279"/>
      <c r="ACS261" s="279"/>
      <c r="ACT261" s="279"/>
      <c r="ACU261" s="279"/>
      <c r="ACV261" s="279"/>
      <c r="ACW261" s="279"/>
      <c r="ACX261" s="279"/>
      <c r="ACY261" s="279"/>
      <c r="ACZ261" s="279"/>
      <c r="ADA261" s="279"/>
      <c r="ADB261" s="279"/>
      <c r="ADC261" s="279"/>
      <c r="ADD261" s="279"/>
      <c r="ADE261" s="279"/>
      <c r="ADF261" s="279"/>
      <c r="ADG261" s="279"/>
      <c r="ADH261" s="279"/>
      <c r="ADI261" s="279"/>
      <c r="ADJ261" s="279"/>
      <c r="ADK261" s="279"/>
      <c r="ADL261" s="279"/>
      <c r="ADM261" s="279"/>
      <c r="ADN261" s="279"/>
      <c r="ADO261" s="279"/>
      <c r="ADP261" s="279"/>
      <c r="ADQ261" s="279"/>
      <c r="ADR261" s="279"/>
      <c r="ADS261" s="279"/>
      <c r="ADT261" s="279"/>
      <c r="ADU261" s="279"/>
      <c r="ADV261" s="279"/>
      <c r="ADW261" s="279"/>
      <c r="ADX261" s="279"/>
      <c r="ADY261" s="279"/>
      <c r="ADZ261" s="279"/>
      <c r="AEA261" s="279"/>
      <c r="AEB261" s="279"/>
      <c r="AEC261" s="279"/>
      <c r="AED261" s="279"/>
      <c r="AEE261" s="279"/>
      <c r="AEF261" s="279"/>
      <c r="AEG261" s="279"/>
      <c r="AEH261" s="279"/>
      <c r="AEI261" s="279"/>
      <c r="AEJ261" s="279"/>
      <c r="AEK261" s="279"/>
      <c r="AEL261" s="279"/>
      <c r="AEM261" s="279"/>
      <c r="AEN261" s="279"/>
      <c r="AEO261" s="279"/>
      <c r="AEP261" s="279"/>
      <c r="AEQ261" s="279"/>
      <c r="AER261" s="279"/>
      <c r="AES261" s="279"/>
      <c r="AET261" s="279"/>
      <c r="AEU261" s="279"/>
      <c r="AEV261" s="279"/>
      <c r="AEW261" s="279"/>
      <c r="AEX261" s="279"/>
      <c r="AEY261" s="279"/>
      <c r="AEZ261" s="279"/>
      <c r="AFA261" s="279"/>
      <c r="AFB261" s="279"/>
      <c r="AFC261" s="279"/>
      <c r="AFD261" s="279"/>
      <c r="AFE261" s="279"/>
      <c r="AFF261" s="279"/>
      <c r="AFG261" s="279"/>
      <c r="AFH261" s="279"/>
      <c r="AFI261" s="279"/>
      <c r="AFJ261" s="279"/>
      <c r="AFK261" s="279"/>
      <c r="AFL261" s="279"/>
      <c r="AFM261" s="279"/>
      <c r="AFN261" s="279"/>
      <c r="AFO261" s="279"/>
      <c r="AFP261" s="279"/>
      <c r="AFQ261" s="279"/>
      <c r="AFR261" s="279"/>
      <c r="AFS261" s="279"/>
      <c r="AFT261" s="279"/>
      <c r="AFU261" s="279"/>
      <c r="AFV261" s="279"/>
      <c r="AFW261" s="279"/>
      <c r="AFX261" s="279"/>
      <c r="AFY261" s="279"/>
      <c r="AFZ261" s="279"/>
      <c r="AGA261" s="279"/>
      <c r="AGB261" s="279"/>
      <c r="AGC261" s="279"/>
      <c r="AGD261" s="279"/>
      <c r="AGE261" s="279"/>
      <c r="AGF261" s="279"/>
      <c r="AGG261" s="279"/>
      <c r="AGH261" s="279"/>
      <c r="AGI261" s="279"/>
      <c r="AGJ261" s="279"/>
      <c r="AGK261" s="279"/>
      <c r="AGL261" s="279"/>
      <c r="AGM261" s="279"/>
      <c r="AGN261" s="279"/>
      <c r="AGO261" s="279"/>
      <c r="AGP261" s="279"/>
      <c r="AGQ261" s="279"/>
      <c r="AGR261" s="279"/>
      <c r="AGS261" s="279"/>
      <c r="AGT261" s="279"/>
      <c r="AGU261" s="279"/>
      <c r="AGV261" s="279"/>
      <c r="AGW261" s="279"/>
      <c r="AGX261" s="279"/>
      <c r="AGY261" s="279"/>
      <c r="AGZ261" s="279"/>
      <c r="AHA261" s="279"/>
      <c r="AHB261" s="279"/>
      <c r="AHC261" s="279"/>
      <c r="AHD261" s="279"/>
      <c r="AHE261" s="279"/>
      <c r="AHF261" s="279"/>
      <c r="AHG261" s="279"/>
      <c r="AHH261" s="279"/>
      <c r="AHI261" s="279"/>
      <c r="AHJ261" s="279"/>
      <c r="AHK261" s="279"/>
      <c r="AHL261" s="279"/>
      <c r="AHM261" s="279"/>
      <c r="AHN261" s="279"/>
      <c r="AHO261" s="279"/>
      <c r="AHP261" s="279"/>
      <c r="AHQ261" s="279"/>
      <c r="AHR261" s="279"/>
      <c r="AHS261" s="279"/>
      <c r="AHT261" s="279"/>
      <c r="AHU261" s="279"/>
      <c r="AHV261" s="279"/>
      <c r="AHW261" s="279"/>
      <c r="AHX261" s="279"/>
      <c r="AHY261" s="279"/>
      <c r="AHZ261" s="279"/>
      <c r="AIA261" s="279"/>
      <c r="AIB261" s="279"/>
      <c r="AIC261" s="279"/>
      <c r="AID261" s="279"/>
      <c r="AIE261" s="279"/>
      <c r="AIF261" s="279"/>
      <c r="AIG261" s="279"/>
      <c r="AIH261" s="279"/>
      <c r="AII261" s="279"/>
      <c r="AIJ261" s="279"/>
      <c r="AIK261" s="279"/>
      <c r="AIL261" s="279"/>
      <c r="AIM261" s="279"/>
      <c r="AIN261" s="279"/>
      <c r="AIO261" s="279"/>
      <c r="AIP261" s="279"/>
      <c r="AIQ261" s="279"/>
      <c r="AIR261" s="279"/>
      <c r="AIS261" s="279"/>
      <c r="AIT261" s="279"/>
      <c r="AIU261" s="279"/>
      <c r="AIV261" s="279"/>
      <c r="AIW261" s="279"/>
      <c r="AIX261" s="279"/>
      <c r="AIY261" s="279"/>
      <c r="AIZ261" s="279"/>
      <c r="AJA261" s="279"/>
      <c r="AJB261" s="279"/>
      <c r="AJC261" s="279"/>
      <c r="AJD261" s="279"/>
      <c r="AJE261" s="279"/>
      <c r="AJF261" s="279"/>
      <c r="AJG261" s="279"/>
      <c r="AJH261" s="279"/>
      <c r="AJI261" s="279"/>
      <c r="AJJ261" s="279"/>
      <c r="AJK261" s="279"/>
      <c r="AJL261" s="279"/>
      <c r="AJM261" s="279"/>
      <c r="AJN261" s="279"/>
      <c r="AJO261" s="279"/>
      <c r="AJP261" s="279"/>
      <c r="AJQ261" s="279"/>
      <c r="AJR261" s="279"/>
      <c r="AJS261" s="279"/>
      <c r="AJT261" s="279"/>
      <c r="AJU261" s="279"/>
      <c r="AJV261" s="279"/>
      <c r="AJW261" s="279"/>
      <c r="AJX261" s="279"/>
      <c r="AJY261" s="279"/>
      <c r="AJZ261" s="279"/>
      <c r="AKA261" s="279"/>
      <c r="AKB261" s="279"/>
      <c r="AKC261" s="279"/>
      <c r="AKD261" s="279"/>
      <c r="AKE261" s="279"/>
      <c r="AKF261" s="279"/>
      <c r="AKG261" s="279"/>
      <c r="AKH261" s="279"/>
      <c r="AKI261" s="279"/>
      <c r="AKJ261" s="279"/>
      <c r="AKK261" s="279"/>
      <c r="AKL261" s="279"/>
      <c r="AKM261" s="279"/>
      <c r="AKN261" s="279"/>
      <c r="AKO261" s="279"/>
      <c r="AKP261" s="279"/>
      <c r="AKQ261" s="279"/>
      <c r="AKR261" s="279"/>
      <c r="AKS261" s="279"/>
      <c r="AKT261" s="279"/>
      <c r="AKU261" s="279"/>
      <c r="AKV261" s="279"/>
      <c r="AKW261" s="279"/>
      <c r="AKX261" s="279"/>
      <c r="AKY261" s="279"/>
      <c r="AKZ261" s="279"/>
      <c r="ALA261" s="279"/>
      <c r="ALB261" s="279"/>
      <c r="ALC261" s="279"/>
      <c r="ALD261" s="279"/>
      <c r="ALE261" s="279"/>
      <c r="ALF261" s="279"/>
      <c r="ALG261" s="279"/>
      <c r="ALH261" s="279"/>
      <c r="ALI261" s="279"/>
      <c r="ALJ261" s="279"/>
      <c r="ALK261" s="279"/>
      <c r="ALL261" s="279"/>
      <c r="ALM261" s="279"/>
      <c r="ALN261" s="279"/>
      <c r="ALO261" s="279"/>
      <c r="ALP261" s="279"/>
      <c r="ALQ261" s="279"/>
      <c r="ALR261" s="279"/>
      <c r="ALS261" s="279"/>
      <c r="ALT261" s="279"/>
      <c r="ALU261" s="279"/>
      <c r="ALV261" s="279"/>
      <c r="ALW261" s="279"/>
      <c r="ALX261" s="279"/>
      <c r="ALY261" s="279"/>
      <c r="ALZ261" s="279"/>
      <c r="AMA261" s="279"/>
      <c r="AMB261" s="279"/>
      <c r="AMC261" s="279"/>
      <c r="AMD261" s="279"/>
      <c r="AME261" s="279"/>
      <c r="AMF261" s="279"/>
      <c r="AMG261" s="279"/>
      <c r="AMH261" s="279"/>
    </row>
    <row r="262" spans="1:1022" customFormat="1" ht="33" customHeight="1" x14ac:dyDescent="0.25">
      <c r="A262" s="280"/>
      <c r="B262" s="371" t="s">
        <v>348</v>
      </c>
      <c r="C262" s="282">
        <v>992</v>
      </c>
      <c r="D262" s="283" t="s">
        <v>63</v>
      </c>
      <c r="E262" s="284" t="s">
        <v>37</v>
      </c>
      <c r="F262" s="285"/>
      <c r="G262" s="286"/>
      <c r="H262" s="286"/>
      <c r="I262" s="287"/>
      <c r="J262" s="288"/>
      <c r="K262" s="289">
        <f>K265</f>
        <v>0.5</v>
      </c>
      <c r="L262" s="367"/>
      <c r="M262" s="368"/>
      <c r="N262" s="368"/>
      <c r="O262" s="290"/>
      <c r="P262" s="290"/>
      <c r="Q262" s="290"/>
      <c r="R262" s="290"/>
      <c r="S262" s="290"/>
      <c r="T262" s="290"/>
      <c r="U262" s="290"/>
      <c r="V262" s="290"/>
      <c r="W262" s="290"/>
      <c r="X262" s="290"/>
      <c r="Y262" s="290"/>
      <c r="Z262" s="290"/>
      <c r="AA262" s="290"/>
      <c r="AB262" s="290"/>
      <c r="AC262" s="290"/>
      <c r="AD262" s="290"/>
      <c r="AE262" s="290"/>
      <c r="AF262" s="290"/>
      <c r="AG262" s="290"/>
      <c r="AH262" s="290"/>
      <c r="AI262" s="290"/>
      <c r="AJ262" s="290"/>
      <c r="AK262" s="290"/>
      <c r="AL262" s="290"/>
      <c r="AM262" s="290"/>
      <c r="AN262" s="290"/>
      <c r="AO262" s="290"/>
      <c r="AP262" s="290"/>
      <c r="AQ262" s="290"/>
      <c r="AR262" s="290"/>
      <c r="AS262" s="290"/>
      <c r="AT262" s="290"/>
      <c r="AU262" s="290"/>
      <c r="AV262" s="290"/>
      <c r="AW262" s="290"/>
      <c r="AX262" s="290"/>
      <c r="AY262" s="290"/>
      <c r="AZ262" s="290"/>
      <c r="BA262" s="290"/>
      <c r="BB262" s="290"/>
      <c r="BC262" s="290"/>
      <c r="BD262" s="290"/>
      <c r="BE262" s="290"/>
      <c r="BF262" s="290"/>
      <c r="BG262" s="290"/>
      <c r="BH262" s="290"/>
      <c r="BI262" s="290"/>
      <c r="BJ262" s="290"/>
      <c r="BK262" s="290"/>
      <c r="BL262" s="290"/>
      <c r="BM262" s="290"/>
      <c r="BN262" s="290"/>
      <c r="BO262" s="290"/>
      <c r="BP262" s="290"/>
      <c r="BQ262" s="290"/>
      <c r="BR262" s="290"/>
      <c r="BS262" s="290"/>
      <c r="BT262" s="290"/>
      <c r="BU262" s="290"/>
      <c r="BV262" s="290"/>
      <c r="BW262" s="290"/>
      <c r="BX262" s="290"/>
      <c r="BY262" s="290"/>
      <c r="BZ262" s="290"/>
      <c r="CA262" s="290"/>
      <c r="CB262" s="290"/>
      <c r="CC262" s="290"/>
      <c r="CD262" s="290"/>
      <c r="CE262" s="290"/>
      <c r="CF262" s="290"/>
      <c r="CG262" s="290"/>
      <c r="CH262" s="290"/>
      <c r="CI262" s="290"/>
      <c r="CJ262" s="290"/>
      <c r="CK262" s="290"/>
      <c r="CL262" s="290"/>
      <c r="CM262" s="290"/>
      <c r="CN262" s="290"/>
      <c r="CO262" s="290"/>
      <c r="CP262" s="290"/>
      <c r="CQ262" s="290"/>
      <c r="CR262" s="290"/>
      <c r="CS262" s="290"/>
      <c r="CT262" s="290"/>
      <c r="CU262" s="290"/>
      <c r="CV262" s="290"/>
      <c r="CW262" s="290"/>
      <c r="CX262" s="290"/>
      <c r="CY262" s="290"/>
      <c r="CZ262" s="290"/>
      <c r="DA262" s="290"/>
      <c r="DB262" s="290"/>
      <c r="DC262" s="290"/>
      <c r="DD262" s="290"/>
      <c r="DE262" s="290"/>
      <c r="DF262" s="290"/>
      <c r="DG262" s="290"/>
      <c r="DH262" s="290"/>
      <c r="DI262" s="290"/>
      <c r="DJ262" s="290"/>
      <c r="DK262" s="290"/>
      <c r="DL262" s="290"/>
      <c r="DM262" s="290"/>
      <c r="DN262" s="290"/>
      <c r="DO262" s="290"/>
      <c r="DP262" s="290"/>
      <c r="DQ262" s="290"/>
      <c r="DR262" s="290"/>
      <c r="DS262" s="290"/>
      <c r="DT262" s="290"/>
      <c r="DU262" s="290"/>
      <c r="DV262" s="290"/>
      <c r="DW262" s="290"/>
      <c r="DX262" s="290"/>
      <c r="DY262" s="290"/>
      <c r="DZ262" s="290"/>
      <c r="EA262" s="290"/>
      <c r="EB262" s="290"/>
      <c r="EC262" s="290"/>
      <c r="ED262" s="290"/>
      <c r="EE262" s="290"/>
      <c r="EF262" s="290"/>
      <c r="EG262" s="290"/>
      <c r="EH262" s="290"/>
      <c r="EI262" s="290"/>
      <c r="EJ262" s="290"/>
      <c r="EK262" s="290"/>
      <c r="EL262" s="290"/>
      <c r="EM262" s="290"/>
      <c r="EN262" s="290"/>
      <c r="EO262" s="290"/>
      <c r="EP262" s="290"/>
      <c r="EQ262" s="290"/>
      <c r="ER262" s="290"/>
      <c r="ES262" s="290"/>
      <c r="ET262" s="290"/>
      <c r="EU262" s="290"/>
      <c r="EV262" s="290"/>
      <c r="EW262" s="290"/>
      <c r="EX262" s="290"/>
      <c r="EY262" s="290"/>
      <c r="EZ262" s="290"/>
      <c r="FA262" s="290"/>
      <c r="FB262" s="290"/>
      <c r="FC262" s="290"/>
      <c r="FD262" s="290"/>
      <c r="FE262" s="290"/>
      <c r="FF262" s="290"/>
      <c r="FG262" s="290"/>
      <c r="FH262" s="290"/>
      <c r="FI262" s="290"/>
      <c r="FJ262" s="290"/>
      <c r="FK262" s="290"/>
      <c r="FL262" s="290"/>
      <c r="FM262" s="290"/>
      <c r="FN262" s="290"/>
      <c r="FO262" s="290"/>
      <c r="FP262" s="290"/>
      <c r="FQ262" s="290"/>
      <c r="FR262" s="290"/>
      <c r="FS262" s="290"/>
      <c r="FT262" s="290"/>
      <c r="FU262" s="290"/>
      <c r="FV262" s="290"/>
      <c r="FW262" s="290"/>
      <c r="FX262" s="290"/>
      <c r="FY262" s="290"/>
      <c r="FZ262" s="290"/>
      <c r="GA262" s="290"/>
      <c r="GB262" s="290"/>
      <c r="GC262" s="290"/>
      <c r="GD262" s="290"/>
      <c r="GE262" s="290"/>
      <c r="GF262" s="290"/>
      <c r="GG262" s="290"/>
      <c r="GH262" s="290"/>
      <c r="GI262" s="290"/>
      <c r="GJ262" s="290"/>
      <c r="GK262" s="290"/>
      <c r="GL262" s="290"/>
      <c r="GM262" s="290"/>
      <c r="GN262" s="290"/>
      <c r="GO262" s="290"/>
      <c r="GP262" s="290"/>
      <c r="GQ262" s="290"/>
      <c r="GR262" s="290"/>
      <c r="GS262" s="290"/>
      <c r="GT262" s="290"/>
      <c r="GU262" s="290"/>
      <c r="GV262" s="290"/>
      <c r="GW262" s="290"/>
      <c r="GX262" s="290"/>
      <c r="GY262" s="290"/>
      <c r="GZ262" s="290"/>
      <c r="HA262" s="290"/>
      <c r="HB262" s="290"/>
      <c r="HC262" s="290"/>
      <c r="HD262" s="290"/>
      <c r="HE262" s="290"/>
      <c r="HF262" s="290"/>
      <c r="HG262" s="290"/>
      <c r="HH262" s="290"/>
      <c r="HI262" s="290"/>
      <c r="HJ262" s="290"/>
      <c r="HK262" s="290"/>
      <c r="HL262" s="290"/>
      <c r="HM262" s="290"/>
      <c r="HN262" s="290"/>
      <c r="HO262" s="290"/>
      <c r="HP262" s="290"/>
      <c r="HQ262" s="290"/>
      <c r="HR262" s="290"/>
      <c r="HS262" s="290"/>
      <c r="HT262" s="290"/>
      <c r="HU262" s="290"/>
      <c r="HV262" s="290"/>
      <c r="HW262" s="290"/>
      <c r="HX262" s="290"/>
      <c r="HY262" s="290"/>
      <c r="HZ262" s="290"/>
      <c r="IA262" s="290"/>
      <c r="IB262" s="290"/>
      <c r="IC262" s="290"/>
      <c r="ID262" s="290"/>
      <c r="IE262" s="290"/>
      <c r="IF262" s="290"/>
      <c r="IG262" s="290"/>
      <c r="IH262" s="290"/>
      <c r="II262" s="290"/>
      <c r="IJ262" s="290"/>
      <c r="IK262" s="290"/>
      <c r="IL262" s="290"/>
      <c r="IM262" s="290"/>
      <c r="IN262" s="290"/>
      <c r="IO262" s="290"/>
      <c r="IP262" s="290"/>
      <c r="IQ262" s="290"/>
      <c r="IR262" s="290"/>
      <c r="IS262" s="290"/>
      <c r="IT262" s="290"/>
      <c r="IU262" s="290"/>
      <c r="IV262" s="290"/>
      <c r="IW262" s="290"/>
      <c r="IX262" s="290"/>
      <c r="IY262" s="290"/>
      <c r="IZ262" s="290"/>
      <c r="JA262" s="290"/>
      <c r="JB262" s="290"/>
      <c r="JC262" s="290"/>
      <c r="JD262" s="290"/>
      <c r="JE262" s="290"/>
      <c r="JF262" s="290"/>
      <c r="JG262" s="290"/>
      <c r="JH262" s="290"/>
      <c r="JI262" s="290"/>
      <c r="JJ262" s="290"/>
      <c r="JK262" s="290"/>
      <c r="JL262" s="290"/>
      <c r="JM262" s="290"/>
      <c r="JN262" s="290"/>
      <c r="JO262" s="290"/>
      <c r="JP262" s="290"/>
      <c r="JQ262" s="290"/>
      <c r="JR262" s="290"/>
      <c r="JS262" s="290"/>
      <c r="JT262" s="290"/>
      <c r="JU262" s="290"/>
      <c r="JV262" s="290"/>
      <c r="JW262" s="290"/>
      <c r="JX262" s="290"/>
      <c r="JY262" s="290"/>
      <c r="JZ262" s="290"/>
      <c r="KA262" s="290"/>
      <c r="KB262" s="290"/>
      <c r="KC262" s="290"/>
      <c r="KD262" s="290"/>
      <c r="KE262" s="290"/>
      <c r="KF262" s="290"/>
      <c r="KG262" s="290"/>
      <c r="KH262" s="290"/>
      <c r="KI262" s="290"/>
      <c r="KJ262" s="290"/>
      <c r="KK262" s="290"/>
      <c r="KL262" s="290"/>
      <c r="KM262" s="290"/>
      <c r="KN262" s="290"/>
      <c r="KO262" s="290"/>
      <c r="KP262" s="290"/>
      <c r="KQ262" s="290"/>
      <c r="KR262" s="290"/>
      <c r="KS262" s="290"/>
      <c r="KT262" s="290"/>
      <c r="KU262" s="290"/>
      <c r="KV262" s="290"/>
      <c r="KW262" s="290"/>
      <c r="KX262" s="290"/>
      <c r="KY262" s="290"/>
      <c r="KZ262" s="290"/>
      <c r="LA262" s="290"/>
      <c r="LB262" s="290"/>
      <c r="LC262" s="290"/>
      <c r="LD262" s="290"/>
      <c r="LE262" s="290"/>
      <c r="LF262" s="290"/>
      <c r="LG262" s="290"/>
      <c r="LH262" s="290"/>
      <c r="LI262" s="290"/>
      <c r="LJ262" s="290"/>
      <c r="LK262" s="290"/>
      <c r="LL262" s="290"/>
      <c r="LM262" s="290"/>
      <c r="LN262" s="290"/>
      <c r="LO262" s="290"/>
      <c r="LP262" s="290"/>
      <c r="LQ262" s="290"/>
      <c r="LR262" s="290"/>
      <c r="LS262" s="290"/>
      <c r="LT262" s="290"/>
      <c r="LU262" s="290"/>
      <c r="LV262" s="290"/>
      <c r="LW262" s="290"/>
      <c r="LX262" s="290"/>
      <c r="LY262" s="290"/>
      <c r="LZ262" s="290"/>
      <c r="MA262" s="290"/>
      <c r="MB262" s="290"/>
      <c r="MC262" s="290"/>
      <c r="MD262" s="290"/>
      <c r="ME262" s="290"/>
      <c r="MF262" s="290"/>
      <c r="MG262" s="290"/>
      <c r="MH262" s="290"/>
      <c r="MI262" s="290"/>
      <c r="MJ262" s="290"/>
      <c r="MK262" s="290"/>
      <c r="ML262" s="290"/>
      <c r="MM262" s="290"/>
      <c r="MN262" s="290"/>
      <c r="MO262" s="290"/>
      <c r="MP262" s="290"/>
      <c r="MQ262" s="290"/>
      <c r="MR262" s="290"/>
      <c r="MS262" s="290"/>
      <c r="MT262" s="290"/>
      <c r="MU262" s="290"/>
      <c r="MV262" s="290"/>
      <c r="MW262" s="290"/>
      <c r="MX262" s="290"/>
      <c r="MY262" s="290"/>
      <c r="MZ262" s="290"/>
      <c r="NA262" s="290"/>
      <c r="NB262" s="290"/>
      <c r="NC262" s="290"/>
      <c r="ND262" s="290"/>
      <c r="NE262" s="290"/>
      <c r="NF262" s="290"/>
      <c r="NG262" s="290"/>
      <c r="NH262" s="290"/>
      <c r="NI262" s="290"/>
      <c r="NJ262" s="290"/>
      <c r="NK262" s="290"/>
      <c r="NL262" s="290"/>
      <c r="NM262" s="290"/>
      <c r="NN262" s="290"/>
      <c r="NO262" s="290"/>
      <c r="NP262" s="290"/>
      <c r="NQ262" s="290"/>
      <c r="NR262" s="290"/>
      <c r="NS262" s="290"/>
      <c r="NT262" s="290"/>
      <c r="NU262" s="290"/>
      <c r="NV262" s="290"/>
      <c r="NW262" s="290"/>
      <c r="NX262" s="290"/>
      <c r="NY262" s="290"/>
      <c r="NZ262" s="290"/>
      <c r="OA262" s="290"/>
      <c r="OB262" s="290"/>
      <c r="OC262" s="290"/>
      <c r="OD262" s="290"/>
      <c r="OE262" s="290"/>
      <c r="OF262" s="290"/>
      <c r="OG262" s="290"/>
      <c r="OH262" s="290"/>
      <c r="OI262" s="290"/>
      <c r="OJ262" s="290"/>
      <c r="OK262" s="290"/>
      <c r="OL262" s="290"/>
      <c r="OM262" s="290"/>
      <c r="ON262" s="290"/>
      <c r="OO262" s="290"/>
      <c r="OP262" s="290"/>
      <c r="OQ262" s="290"/>
      <c r="OR262" s="290"/>
      <c r="OS262" s="290"/>
      <c r="OT262" s="290"/>
      <c r="OU262" s="290"/>
      <c r="OV262" s="290"/>
      <c r="OW262" s="290"/>
      <c r="OX262" s="290"/>
      <c r="OY262" s="290"/>
      <c r="OZ262" s="290"/>
      <c r="PA262" s="290"/>
      <c r="PB262" s="290"/>
      <c r="PC262" s="290"/>
      <c r="PD262" s="290"/>
      <c r="PE262" s="290"/>
      <c r="PF262" s="290"/>
      <c r="PG262" s="290"/>
      <c r="PH262" s="290"/>
      <c r="PI262" s="290"/>
      <c r="PJ262" s="290"/>
      <c r="PK262" s="290"/>
      <c r="PL262" s="290"/>
      <c r="PM262" s="290"/>
      <c r="PN262" s="290"/>
      <c r="PO262" s="290"/>
      <c r="PP262" s="290"/>
      <c r="PQ262" s="290"/>
      <c r="PR262" s="290"/>
      <c r="PS262" s="290"/>
      <c r="PT262" s="290"/>
      <c r="PU262" s="290"/>
      <c r="PV262" s="290"/>
      <c r="PW262" s="290"/>
      <c r="PX262" s="290"/>
      <c r="PY262" s="290"/>
      <c r="PZ262" s="290"/>
      <c r="QA262" s="290"/>
      <c r="QB262" s="290"/>
      <c r="QC262" s="290"/>
      <c r="QD262" s="290"/>
      <c r="QE262" s="290"/>
      <c r="QF262" s="290"/>
      <c r="QG262" s="290"/>
      <c r="QH262" s="290"/>
      <c r="QI262" s="290"/>
      <c r="QJ262" s="290"/>
      <c r="QK262" s="290"/>
      <c r="QL262" s="290"/>
      <c r="QM262" s="290"/>
      <c r="QN262" s="290"/>
      <c r="QO262" s="290"/>
      <c r="QP262" s="290"/>
      <c r="QQ262" s="290"/>
      <c r="QR262" s="290"/>
      <c r="QS262" s="290"/>
      <c r="QT262" s="290"/>
      <c r="QU262" s="290"/>
      <c r="QV262" s="290"/>
      <c r="QW262" s="290"/>
      <c r="QX262" s="290"/>
      <c r="QY262" s="290"/>
      <c r="QZ262" s="290"/>
      <c r="RA262" s="290"/>
      <c r="RB262" s="290"/>
      <c r="RC262" s="290"/>
      <c r="RD262" s="290"/>
      <c r="RE262" s="290"/>
      <c r="RF262" s="290"/>
      <c r="RG262" s="290"/>
      <c r="RH262" s="290"/>
      <c r="RI262" s="290"/>
      <c r="RJ262" s="290"/>
      <c r="RK262" s="290"/>
      <c r="RL262" s="290"/>
      <c r="RM262" s="290"/>
      <c r="RN262" s="290"/>
      <c r="RO262" s="290"/>
      <c r="RP262" s="290"/>
      <c r="RQ262" s="290"/>
      <c r="RR262" s="290"/>
      <c r="RS262" s="290"/>
      <c r="RT262" s="290"/>
      <c r="RU262" s="290"/>
      <c r="RV262" s="290"/>
      <c r="RW262" s="290"/>
      <c r="RX262" s="290"/>
      <c r="RY262" s="290"/>
      <c r="RZ262" s="290"/>
      <c r="SA262" s="290"/>
      <c r="SB262" s="290"/>
      <c r="SC262" s="290"/>
      <c r="SD262" s="290"/>
      <c r="SE262" s="290"/>
      <c r="SF262" s="290"/>
      <c r="SG262" s="290"/>
      <c r="SH262" s="290"/>
      <c r="SI262" s="290"/>
      <c r="SJ262" s="290"/>
      <c r="SK262" s="290"/>
      <c r="SL262" s="290"/>
      <c r="SM262" s="290"/>
      <c r="SN262" s="290"/>
      <c r="SO262" s="290"/>
      <c r="SP262" s="290"/>
      <c r="SQ262" s="290"/>
      <c r="SR262" s="290"/>
      <c r="SS262" s="290"/>
      <c r="ST262" s="290"/>
      <c r="SU262" s="290"/>
      <c r="SV262" s="290"/>
      <c r="SW262" s="290"/>
      <c r="SX262" s="290"/>
      <c r="SY262" s="290"/>
      <c r="SZ262" s="290"/>
      <c r="TA262" s="290"/>
      <c r="TB262" s="290"/>
      <c r="TC262" s="290"/>
      <c r="TD262" s="290"/>
      <c r="TE262" s="290"/>
      <c r="TF262" s="290"/>
      <c r="TG262" s="290"/>
      <c r="TH262" s="290"/>
      <c r="TI262" s="290"/>
      <c r="TJ262" s="290"/>
      <c r="TK262" s="290"/>
      <c r="TL262" s="290"/>
      <c r="TM262" s="290"/>
      <c r="TN262" s="290"/>
      <c r="TO262" s="290"/>
      <c r="TP262" s="290"/>
      <c r="TQ262" s="290"/>
      <c r="TR262" s="290"/>
      <c r="TS262" s="290"/>
      <c r="TT262" s="290"/>
      <c r="TU262" s="290"/>
      <c r="TV262" s="290"/>
      <c r="TW262" s="290"/>
      <c r="TX262" s="290"/>
      <c r="TY262" s="290"/>
      <c r="TZ262" s="290"/>
      <c r="UA262" s="290"/>
      <c r="UB262" s="290"/>
      <c r="UC262" s="290"/>
      <c r="UD262" s="290"/>
      <c r="UE262" s="290"/>
      <c r="UF262" s="290"/>
      <c r="UG262" s="290"/>
      <c r="UH262" s="290"/>
      <c r="UI262" s="290"/>
      <c r="UJ262" s="290"/>
      <c r="UK262" s="290"/>
      <c r="UL262" s="290"/>
      <c r="UM262" s="290"/>
      <c r="UN262" s="290"/>
      <c r="UO262" s="290"/>
      <c r="UP262" s="290"/>
      <c r="UQ262" s="290"/>
      <c r="UR262" s="290"/>
      <c r="US262" s="290"/>
      <c r="UT262" s="290"/>
      <c r="UU262" s="290"/>
      <c r="UV262" s="290"/>
      <c r="UW262" s="290"/>
      <c r="UX262" s="290"/>
      <c r="UY262" s="290"/>
      <c r="UZ262" s="290"/>
      <c r="VA262" s="290"/>
      <c r="VB262" s="290"/>
      <c r="VC262" s="290"/>
      <c r="VD262" s="290"/>
      <c r="VE262" s="290"/>
      <c r="VF262" s="290"/>
      <c r="VG262" s="290"/>
      <c r="VH262" s="290"/>
      <c r="VI262" s="290"/>
      <c r="VJ262" s="290"/>
      <c r="VK262" s="290"/>
      <c r="VL262" s="290"/>
      <c r="VM262" s="290"/>
      <c r="VN262" s="290"/>
      <c r="VO262" s="290"/>
      <c r="VP262" s="290"/>
      <c r="VQ262" s="290"/>
      <c r="VR262" s="290"/>
      <c r="VS262" s="290"/>
      <c r="VT262" s="290"/>
      <c r="VU262" s="290"/>
      <c r="VV262" s="290"/>
      <c r="VW262" s="290"/>
      <c r="VX262" s="290"/>
      <c r="VY262" s="290"/>
      <c r="VZ262" s="290"/>
      <c r="WA262" s="290"/>
      <c r="WB262" s="290"/>
      <c r="WC262" s="290"/>
      <c r="WD262" s="290"/>
      <c r="WE262" s="290"/>
      <c r="WF262" s="290"/>
      <c r="WG262" s="290"/>
      <c r="WH262" s="290"/>
      <c r="WI262" s="290"/>
      <c r="WJ262" s="290"/>
      <c r="WK262" s="290"/>
      <c r="WL262" s="290"/>
      <c r="WM262" s="290"/>
      <c r="WN262" s="290"/>
      <c r="WO262" s="290"/>
      <c r="WP262" s="290"/>
      <c r="WQ262" s="290"/>
      <c r="WR262" s="290"/>
      <c r="WS262" s="290"/>
      <c r="WT262" s="290"/>
      <c r="WU262" s="290"/>
      <c r="WV262" s="290"/>
      <c r="WW262" s="290"/>
      <c r="WX262" s="290"/>
      <c r="WY262" s="290"/>
      <c r="WZ262" s="290"/>
      <c r="XA262" s="290"/>
      <c r="XB262" s="290"/>
      <c r="XC262" s="290"/>
      <c r="XD262" s="290"/>
      <c r="XE262" s="290"/>
      <c r="XF262" s="290"/>
      <c r="XG262" s="290"/>
      <c r="XH262" s="290"/>
      <c r="XI262" s="290"/>
      <c r="XJ262" s="290"/>
      <c r="XK262" s="290"/>
      <c r="XL262" s="290"/>
      <c r="XM262" s="290"/>
      <c r="XN262" s="290"/>
      <c r="XO262" s="290"/>
      <c r="XP262" s="290"/>
      <c r="XQ262" s="290"/>
      <c r="XR262" s="290"/>
      <c r="XS262" s="290"/>
      <c r="XT262" s="290"/>
      <c r="XU262" s="290"/>
      <c r="XV262" s="290"/>
      <c r="XW262" s="290"/>
      <c r="XX262" s="290"/>
      <c r="XY262" s="290"/>
      <c r="XZ262" s="290"/>
      <c r="YA262" s="290"/>
      <c r="YB262" s="290"/>
      <c r="YC262" s="290"/>
      <c r="YD262" s="290"/>
      <c r="YE262" s="290"/>
      <c r="YF262" s="290"/>
      <c r="YG262" s="290"/>
      <c r="YH262" s="290"/>
      <c r="YI262" s="290"/>
      <c r="YJ262" s="290"/>
      <c r="YK262" s="290"/>
      <c r="YL262" s="290"/>
      <c r="YM262" s="290"/>
      <c r="YN262" s="290"/>
      <c r="YO262" s="290"/>
      <c r="YP262" s="290"/>
      <c r="YQ262" s="290"/>
      <c r="YR262" s="290"/>
      <c r="YS262" s="290"/>
      <c r="YT262" s="290"/>
      <c r="YU262" s="290"/>
      <c r="YV262" s="290"/>
      <c r="YW262" s="290"/>
      <c r="YX262" s="290"/>
      <c r="YY262" s="290"/>
      <c r="YZ262" s="290"/>
      <c r="ZA262" s="290"/>
      <c r="ZB262" s="290"/>
      <c r="ZC262" s="290"/>
      <c r="ZD262" s="290"/>
      <c r="ZE262" s="290"/>
      <c r="ZF262" s="290"/>
      <c r="ZG262" s="290"/>
      <c r="ZH262" s="290"/>
      <c r="ZI262" s="290"/>
      <c r="ZJ262" s="290"/>
      <c r="ZK262" s="290"/>
      <c r="ZL262" s="290"/>
      <c r="ZM262" s="290"/>
      <c r="ZN262" s="290"/>
      <c r="ZO262" s="290"/>
      <c r="ZP262" s="290"/>
      <c r="ZQ262" s="290"/>
      <c r="ZR262" s="290"/>
      <c r="ZS262" s="290"/>
      <c r="ZT262" s="290"/>
      <c r="ZU262" s="290"/>
      <c r="ZV262" s="290"/>
      <c r="ZW262" s="290"/>
      <c r="ZX262" s="290"/>
      <c r="ZY262" s="290"/>
      <c r="ZZ262" s="290"/>
      <c r="AAA262" s="290"/>
      <c r="AAB262" s="290"/>
      <c r="AAC262" s="290"/>
      <c r="AAD262" s="290"/>
      <c r="AAE262" s="290"/>
      <c r="AAF262" s="290"/>
      <c r="AAG262" s="290"/>
      <c r="AAH262" s="290"/>
      <c r="AAI262" s="290"/>
      <c r="AAJ262" s="290"/>
      <c r="AAK262" s="290"/>
      <c r="AAL262" s="290"/>
      <c r="AAM262" s="290"/>
      <c r="AAN262" s="290"/>
      <c r="AAO262" s="290"/>
      <c r="AAP262" s="290"/>
      <c r="AAQ262" s="290"/>
      <c r="AAR262" s="290"/>
      <c r="AAS262" s="290"/>
      <c r="AAT262" s="290"/>
      <c r="AAU262" s="290"/>
      <c r="AAV262" s="290"/>
      <c r="AAW262" s="290"/>
      <c r="AAX262" s="290"/>
      <c r="AAY262" s="290"/>
      <c r="AAZ262" s="290"/>
      <c r="ABA262" s="290"/>
      <c r="ABB262" s="290"/>
      <c r="ABC262" s="290"/>
      <c r="ABD262" s="290"/>
      <c r="ABE262" s="290"/>
      <c r="ABF262" s="290"/>
      <c r="ABG262" s="290"/>
      <c r="ABH262" s="290"/>
      <c r="ABI262" s="290"/>
      <c r="ABJ262" s="290"/>
      <c r="ABK262" s="290"/>
      <c r="ABL262" s="290"/>
      <c r="ABM262" s="290"/>
      <c r="ABN262" s="290"/>
      <c r="ABO262" s="290"/>
      <c r="ABP262" s="290"/>
      <c r="ABQ262" s="290"/>
      <c r="ABR262" s="290"/>
      <c r="ABS262" s="290"/>
      <c r="ABT262" s="290"/>
      <c r="ABU262" s="290"/>
      <c r="ABV262" s="290"/>
      <c r="ABW262" s="290"/>
      <c r="ABX262" s="290"/>
      <c r="ABY262" s="290"/>
      <c r="ABZ262" s="290"/>
      <c r="ACA262" s="290"/>
      <c r="ACB262" s="290"/>
      <c r="ACC262" s="290"/>
      <c r="ACD262" s="290"/>
      <c r="ACE262" s="290"/>
      <c r="ACF262" s="290"/>
      <c r="ACG262" s="290"/>
      <c r="ACH262" s="290"/>
      <c r="ACI262" s="290"/>
      <c r="ACJ262" s="290"/>
      <c r="ACK262" s="290"/>
      <c r="ACL262" s="290"/>
      <c r="ACM262" s="290"/>
      <c r="ACN262" s="290"/>
      <c r="ACO262" s="290"/>
      <c r="ACP262" s="290"/>
      <c r="ACQ262" s="290"/>
      <c r="ACR262" s="290"/>
      <c r="ACS262" s="290"/>
      <c r="ACT262" s="290"/>
      <c r="ACU262" s="290"/>
      <c r="ACV262" s="290"/>
      <c r="ACW262" s="290"/>
      <c r="ACX262" s="290"/>
      <c r="ACY262" s="290"/>
      <c r="ACZ262" s="290"/>
      <c r="ADA262" s="290"/>
      <c r="ADB262" s="290"/>
      <c r="ADC262" s="290"/>
      <c r="ADD262" s="290"/>
      <c r="ADE262" s="290"/>
      <c r="ADF262" s="290"/>
      <c r="ADG262" s="290"/>
      <c r="ADH262" s="290"/>
      <c r="ADI262" s="290"/>
      <c r="ADJ262" s="290"/>
      <c r="ADK262" s="290"/>
      <c r="ADL262" s="290"/>
      <c r="ADM262" s="290"/>
      <c r="ADN262" s="290"/>
      <c r="ADO262" s="290"/>
      <c r="ADP262" s="290"/>
      <c r="ADQ262" s="290"/>
      <c r="ADR262" s="290"/>
      <c r="ADS262" s="290"/>
      <c r="ADT262" s="290"/>
      <c r="ADU262" s="290"/>
      <c r="ADV262" s="290"/>
      <c r="ADW262" s="290"/>
      <c r="ADX262" s="290"/>
      <c r="ADY262" s="290"/>
      <c r="ADZ262" s="290"/>
      <c r="AEA262" s="290"/>
      <c r="AEB262" s="290"/>
      <c r="AEC262" s="290"/>
      <c r="AED262" s="290"/>
      <c r="AEE262" s="290"/>
      <c r="AEF262" s="290"/>
      <c r="AEG262" s="290"/>
      <c r="AEH262" s="290"/>
      <c r="AEI262" s="290"/>
      <c r="AEJ262" s="290"/>
      <c r="AEK262" s="290"/>
      <c r="AEL262" s="290"/>
      <c r="AEM262" s="290"/>
      <c r="AEN262" s="290"/>
      <c r="AEO262" s="290"/>
      <c r="AEP262" s="290"/>
      <c r="AEQ262" s="290"/>
      <c r="AER262" s="290"/>
      <c r="AES262" s="290"/>
      <c r="AET262" s="290"/>
      <c r="AEU262" s="290"/>
      <c r="AEV262" s="290"/>
      <c r="AEW262" s="290"/>
      <c r="AEX262" s="290"/>
      <c r="AEY262" s="290"/>
      <c r="AEZ262" s="290"/>
      <c r="AFA262" s="290"/>
      <c r="AFB262" s="290"/>
      <c r="AFC262" s="290"/>
      <c r="AFD262" s="290"/>
      <c r="AFE262" s="290"/>
      <c r="AFF262" s="290"/>
      <c r="AFG262" s="290"/>
      <c r="AFH262" s="290"/>
      <c r="AFI262" s="290"/>
      <c r="AFJ262" s="290"/>
      <c r="AFK262" s="290"/>
      <c r="AFL262" s="290"/>
      <c r="AFM262" s="290"/>
      <c r="AFN262" s="290"/>
      <c r="AFO262" s="290"/>
      <c r="AFP262" s="290"/>
      <c r="AFQ262" s="290"/>
      <c r="AFR262" s="290"/>
      <c r="AFS262" s="290"/>
      <c r="AFT262" s="290"/>
      <c r="AFU262" s="290"/>
      <c r="AFV262" s="290"/>
      <c r="AFW262" s="290"/>
      <c r="AFX262" s="290"/>
      <c r="AFY262" s="290"/>
      <c r="AFZ262" s="290"/>
      <c r="AGA262" s="290"/>
      <c r="AGB262" s="290"/>
      <c r="AGC262" s="290"/>
      <c r="AGD262" s="290"/>
      <c r="AGE262" s="290"/>
      <c r="AGF262" s="290"/>
      <c r="AGG262" s="290"/>
      <c r="AGH262" s="290"/>
      <c r="AGI262" s="290"/>
      <c r="AGJ262" s="290"/>
      <c r="AGK262" s="290"/>
      <c r="AGL262" s="290"/>
      <c r="AGM262" s="290"/>
      <c r="AGN262" s="290"/>
      <c r="AGO262" s="290"/>
      <c r="AGP262" s="290"/>
      <c r="AGQ262" s="290"/>
      <c r="AGR262" s="290"/>
      <c r="AGS262" s="290"/>
      <c r="AGT262" s="290"/>
      <c r="AGU262" s="290"/>
      <c r="AGV262" s="290"/>
      <c r="AGW262" s="290"/>
      <c r="AGX262" s="290"/>
      <c r="AGY262" s="290"/>
      <c r="AGZ262" s="290"/>
      <c r="AHA262" s="290"/>
      <c r="AHB262" s="290"/>
      <c r="AHC262" s="290"/>
      <c r="AHD262" s="290"/>
      <c r="AHE262" s="290"/>
      <c r="AHF262" s="290"/>
      <c r="AHG262" s="290"/>
      <c r="AHH262" s="290"/>
      <c r="AHI262" s="290"/>
      <c r="AHJ262" s="290"/>
      <c r="AHK262" s="290"/>
      <c r="AHL262" s="290"/>
      <c r="AHM262" s="290"/>
      <c r="AHN262" s="290"/>
      <c r="AHO262" s="290"/>
      <c r="AHP262" s="290"/>
      <c r="AHQ262" s="290"/>
      <c r="AHR262" s="290"/>
      <c r="AHS262" s="290"/>
      <c r="AHT262" s="290"/>
      <c r="AHU262" s="290"/>
      <c r="AHV262" s="290"/>
      <c r="AHW262" s="290"/>
      <c r="AHX262" s="290"/>
      <c r="AHY262" s="290"/>
      <c r="AHZ262" s="290"/>
      <c r="AIA262" s="290"/>
      <c r="AIB262" s="290"/>
      <c r="AIC262" s="290"/>
      <c r="AID262" s="290"/>
      <c r="AIE262" s="290"/>
      <c r="AIF262" s="290"/>
      <c r="AIG262" s="290"/>
      <c r="AIH262" s="290"/>
      <c r="AII262" s="290"/>
      <c r="AIJ262" s="290"/>
      <c r="AIK262" s="290"/>
      <c r="AIL262" s="290"/>
      <c r="AIM262" s="290"/>
      <c r="AIN262" s="290"/>
      <c r="AIO262" s="290"/>
      <c r="AIP262" s="290"/>
      <c r="AIQ262" s="290"/>
      <c r="AIR262" s="290"/>
      <c r="AIS262" s="290"/>
      <c r="AIT262" s="290"/>
      <c r="AIU262" s="290"/>
      <c r="AIV262" s="290"/>
      <c r="AIW262" s="290"/>
      <c r="AIX262" s="290"/>
      <c r="AIY262" s="290"/>
      <c r="AIZ262" s="290"/>
      <c r="AJA262" s="290"/>
      <c r="AJB262" s="290"/>
      <c r="AJC262" s="290"/>
      <c r="AJD262" s="290"/>
      <c r="AJE262" s="290"/>
      <c r="AJF262" s="290"/>
      <c r="AJG262" s="290"/>
      <c r="AJH262" s="290"/>
      <c r="AJI262" s="290"/>
      <c r="AJJ262" s="290"/>
      <c r="AJK262" s="290"/>
      <c r="AJL262" s="290"/>
      <c r="AJM262" s="290"/>
      <c r="AJN262" s="290"/>
      <c r="AJO262" s="290"/>
      <c r="AJP262" s="290"/>
      <c r="AJQ262" s="290"/>
      <c r="AJR262" s="290"/>
      <c r="AJS262" s="290"/>
      <c r="AJT262" s="290"/>
      <c r="AJU262" s="290"/>
      <c r="AJV262" s="290"/>
      <c r="AJW262" s="290"/>
      <c r="AJX262" s="290"/>
      <c r="AJY262" s="290"/>
      <c r="AJZ262" s="290"/>
      <c r="AKA262" s="290"/>
      <c r="AKB262" s="290"/>
      <c r="AKC262" s="290"/>
      <c r="AKD262" s="290"/>
      <c r="AKE262" s="290"/>
      <c r="AKF262" s="290"/>
      <c r="AKG262" s="290"/>
      <c r="AKH262" s="290"/>
      <c r="AKI262" s="290"/>
      <c r="AKJ262" s="290"/>
      <c r="AKK262" s="290"/>
      <c r="AKL262" s="290"/>
      <c r="AKM262" s="290"/>
      <c r="AKN262" s="290"/>
      <c r="AKO262" s="290"/>
      <c r="AKP262" s="290"/>
      <c r="AKQ262" s="290"/>
      <c r="AKR262" s="290"/>
      <c r="AKS262" s="290"/>
      <c r="AKT262" s="290"/>
      <c r="AKU262" s="290"/>
      <c r="AKV262" s="290"/>
      <c r="AKW262" s="290"/>
      <c r="AKX262" s="290"/>
      <c r="AKY262" s="290"/>
      <c r="AKZ262" s="290"/>
      <c r="ALA262" s="290"/>
      <c r="ALB262" s="290"/>
      <c r="ALC262" s="290"/>
      <c r="ALD262" s="290"/>
      <c r="ALE262" s="290"/>
      <c r="ALF262" s="290"/>
      <c r="ALG262" s="290"/>
      <c r="ALH262" s="290"/>
      <c r="ALI262" s="290"/>
      <c r="ALJ262" s="290"/>
      <c r="ALK262" s="290"/>
      <c r="ALL262" s="290"/>
      <c r="ALM262" s="290"/>
      <c r="ALN262" s="290"/>
      <c r="ALO262" s="290"/>
      <c r="ALP262" s="290"/>
      <c r="ALQ262" s="290"/>
      <c r="ALR262" s="290"/>
      <c r="ALS262" s="290"/>
      <c r="ALT262" s="290"/>
      <c r="ALU262" s="290"/>
      <c r="ALV262" s="290"/>
      <c r="ALW262" s="290"/>
      <c r="ALX262" s="290"/>
      <c r="ALY262" s="290"/>
      <c r="ALZ262" s="290"/>
      <c r="AMA262" s="290"/>
      <c r="AMB262" s="290"/>
      <c r="AMC262" s="290"/>
      <c r="AMD262" s="290"/>
      <c r="AME262" s="290"/>
      <c r="AMF262" s="290"/>
      <c r="AMG262" s="290"/>
      <c r="AMH262" s="290"/>
    </row>
    <row r="263" spans="1:1022" customFormat="1" ht="17.25" customHeight="1" x14ac:dyDescent="0.25">
      <c r="A263" s="280"/>
      <c r="B263" s="281" t="s">
        <v>347</v>
      </c>
      <c r="C263" s="282">
        <v>992</v>
      </c>
      <c r="D263" s="283" t="s">
        <v>63</v>
      </c>
      <c r="E263" s="284" t="s">
        <v>37</v>
      </c>
      <c r="F263" s="285" t="s">
        <v>349</v>
      </c>
      <c r="G263" s="286" t="s">
        <v>100</v>
      </c>
      <c r="H263" s="286" t="s">
        <v>38</v>
      </c>
      <c r="I263" s="287" t="s">
        <v>252</v>
      </c>
      <c r="J263" s="288"/>
      <c r="K263" s="289">
        <f>K266</f>
        <v>0.5</v>
      </c>
      <c r="L263" s="367"/>
      <c r="M263" s="368"/>
      <c r="N263" s="368"/>
      <c r="O263" s="290"/>
      <c r="P263" s="290"/>
      <c r="Q263" s="290"/>
      <c r="R263" s="290"/>
      <c r="S263" s="290"/>
      <c r="T263" s="290"/>
      <c r="U263" s="290"/>
      <c r="V263" s="290"/>
      <c r="W263" s="290"/>
      <c r="X263" s="290"/>
      <c r="Y263" s="290"/>
      <c r="Z263" s="290"/>
      <c r="AA263" s="290"/>
      <c r="AB263" s="290"/>
      <c r="AC263" s="290"/>
      <c r="AD263" s="290"/>
      <c r="AE263" s="290"/>
      <c r="AF263" s="290"/>
      <c r="AG263" s="290"/>
      <c r="AH263" s="290"/>
      <c r="AI263" s="290"/>
      <c r="AJ263" s="290"/>
      <c r="AK263" s="290"/>
      <c r="AL263" s="290"/>
      <c r="AM263" s="290"/>
      <c r="AN263" s="290"/>
      <c r="AO263" s="290"/>
      <c r="AP263" s="290"/>
      <c r="AQ263" s="290"/>
      <c r="AR263" s="290"/>
      <c r="AS263" s="290"/>
      <c r="AT263" s="290"/>
      <c r="AU263" s="290"/>
      <c r="AV263" s="290"/>
      <c r="AW263" s="290"/>
      <c r="AX263" s="290"/>
      <c r="AY263" s="290"/>
      <c r="AZ263" s="290"/>
      <c r="BA263" s="290"/>
      <c r="BB263" s="290"/>
      <c r="BC263" s="290"/>
      <c r="BD263" s="290"/>
      <c r="BE263" s="290"/>
      <c r="BF263" s="290"/>
      <c r="BG263" s="290"/>
      <c r="BH263" s="290"/>
      <c r="BI263" s="290"/>
      <c r="BJ263" s="290"/>
      <c r="BK263" s="290"/>
      <c r="BL263" s="290"/>
      <c r="BM263" s="290"/>
      <c r="BN263" s="290"/>
      <c r="BO263" s="290"/>
      <c r="BP263" s="290"/>
      <c r="BQ263" s="290"/>
      <c r="BR263" s="290"/>
      <c r="BS263" s="290"/>
      <c r="BT263" s="290"/>
      <c r="BU263" s="290"/>
      <c r="BV263" s="290"/>
      <c r="BW263" s="290"/>
      <c r="BX263" s="290"/>
      <c r="BY263" s="290"/>
      <c r="BZ263" s="290"/>
      <c r="CA263" s="290"/>
      <c r="CB263" s="290"/>
      <c r="CC263" s="290"/>
      <c r="CD263" s="290"/>
      <c r="CE263" s="290"/>
      <c r="CF263" s="290"/>
      <c r="CG263" s="290"/>
      <c r="CH263" s="290"/>
      <c r="CI263" s="290"/>
      <c r="CJ263" s="290"/>
      <c r="CK263" s="290"/>
      <c r="CL263" s="290"/>
      <c r="CM263" s="290"/>
      <c r="CN263" s="290"/>
      <c r="CO263" s="290"/>
      <c r="CP263" s="290"/>
      <c r="CQ263" s="290"/>
      <c r="CR263" s="290"/>
      <c r="CS263" s="290"/>
      <c r="CT263" s="290"/>
      <c r="CU263" s="290"/>
      <c r="CV263" s="290"/>
      <c r="CW263" s="290"/>
      <c r="CX263" s="290"/>
      <c r="CY263" s="290"/>
      <c r="CZ263" s="290"/>
      <c r="DA263" s="290"/>
      <c r="DB263" s="290"/>
      <c r="DC263" s="290"/>
      <c r="DD263" s="290"/>
      <c r="DE263" s="290"/>
      <c r="DF263" s="290"/>
      <c r="DG263" s="290"/>
      <c r="DH263" s="290"/>
      <c r="DI263" s="290"/>
      <c r="DJ263" s="290"/>
      <c r="DK263" s="290"/>
      <c r="DL263" s="290"/>
      <c r="DM263" s="290"/>
      <c r="DN263" s="290"/>
      <c r="DO263" s="290"/>
      <c r="DP263" s="290"/>
      <c r="DQ263" s="290"/>
      <c r="DR263" s="290"/>
      <c r="DS263" s="290"/>
      <c r="DT263" s="290"/>
      <c r="DU263" s="290"/>
      <c r="DV263" s="290"/>
      <c r="DW263" s="290"/>
      <c r="DX263" s="290"/>
      <c r="DY263" s="290"/>
      <c r="DZ263" s="290"/>
      <c r="EA263" s="290"/>
      <c r="EB263" s="290"/>
      <c r="EC263" s="290"/>
      <c r="ED263" s="290"/>
      <c r="EE263" s="290"/>
      <c r="EF263" s="290"/>
      <c r="EG263" s="290"/>
      <c r="EH263" s="290"/>
      <c r="EI263" s="290"/>
      <c r="EJ263" s="290"/>
      <c r="EK263" s="290"/>
      <c r="EL263" s="290"/>
      <c r="EM263" s="290"/>
      <c r="EN263" s="290"/>
      <c r="EO263" s="290"/>
      <c r="EP263" s="290"/>
      <c r="EQ263" s="290"/>
      <c r="ER263" s="290"/>
      <c r="ES263" s="290"/>
      <c r="ET263" s="290"/>
      <c r="EU263" s="290"/>
      <c r="EV263" s="290"/>
      <c r="EW263" s="290"/>
      <c r="EX263" s="290"/>
      <c r="EY263" s="290"/>
      <c r="EZ263" s="290"/>
      <c r="FA263" s="290"/>
      <c r="FB263" s="290"/>
      <c r="FC263" s="290"/>
      <c r="FD263" s="290"/>
      <c r="FE263" s="290"/>
      <c r="FF263" s="290"/>
      <c r="FG263" s="290"/>
      <c r="FH263" s="290"/>
      <c r="FI263" s="290"/>
      <c r="FJ263" s="290"/>
      <c r="FK263" s="290"/>
      <c r="FL263" s="290"/>
      <c r="FM263" s="290"/>
      <c r="FN263" s="290"/>
      <c r="FO263" s="290"/>
      <c r="FP263" s="290"/>
      <c r="FQ263" s="290"/>
      <c r="FR263" s="290"/>
      <c r="FS263" s="290"/>
      <c r="FT263" s="290"/>
      <c r="FU263" s="290"/>
      <c r="FV263" s="290"/>
      <c r="FW263" s="290"/>
      <c r="FX263" s="290"/>
      <c r="FY263" s="290"/>
      <c r="FZ263" s="290"/>
      <c r="GA263" s="290"/>
      <c r="GB263" s="290"/>
      <c r="GC263" s="290"/>
      <c r="GD263" s="290"/>
      <c r="GE263" s="290"/>
      <c r="GF263" s="290"/>
      <c r="GG263" s="290"/>
      <c r="GH263" s="290"/>
      <c r="GI263" s="290"/>
      <c r="GJ263" s="290"/>
      <c r="GK263" s="290"/>
      <c r="GL263" s="290"/>
      <c r="GM263" s="290"/>
      <c r="GN263" s="290"/>
      <c r="GO263" s="290"/>
      <c r="GP263" s="290"/>
      <c r="GQ263" s="290"/>
      <c r="GR263" s="290"/>
      <c r="GS263" s="290"/>
      <c r="GT263" s="290"/>
      <c r="GU263" s="290"/>
      <c r="GV263" s="290"/>
      <c r="GW263" s="290"/>
      <c r="GX263" s="290"/>
      <c r="GY263" s="290"/>
      <c r="GZ263" s="290"/>
      <c r="HA263" s="290"/>
      <c r="HB263" s="290"/>
      <c r="HC263" s="290"/>
      <c r="HD263" s="290"/>
      <c r="HE263" s="290"/>
      <c r="HF263" s="290"/>
      <c r="HG263" s="290"/>
      <c r="HH263" s="290"/>
      <c r="HI263" s="290"/>
      <c r="HJ263" s="290"/>
      <c r="HK263" s="290"/>
      <c r="HL263" s="290"/>
      <c r="HM263" s="290"/>
      <c r="HN263" s="290"/>
      <c r="HO263" s="290"/>
      <c r="HP263" s="290"/>
      <c r="HQ263" s="290"/>
      <c r="HR263" s="290"/>
      <c r="HS263" s="290"/>
      <c r="HT263" s="290"/>
      <c r="HU263" s="290"/>
      <c r="HV263" s="290"/>
      <c r="HW263" s="290"/>
      <c r="HX263" s="290"/>
      <c r="HY263" s="290"/>
      <c r="HZ263" s="290"/>
      <c r="IA263" s="290"/>
      <c r="IB263" s="290"/>
      <c r="IC263" s="290"/>
      <c r="ID263" s="290"/>
      <c r="IE263" s="290"/>
      <c r="IF263" s="290"/>
      <c r="IG263" s="290"/>
      <c r="IH263" s="290"/>
      <c r="II263" s="290"/>
      <c r="IJ263" s="290"/>
      <c r="IK263" s="290"/>
      <c r="IL263" s="290"/>
      <c r="IM263" s="290"/>
      <c r="IN263" s="290"/>
      <c r="IO263" s="290"/>
      <c r="IP263" s="290"/>
      <c r="IQ263" s="290"/>
      <c r="IR263" s="290"/>
      <c r="IS263" s="290"/>
      <c r="IT263" s="290"/>
      <c r="IU263" s="290"/>
      <c r="IV263" s="290"/>
      <c r="IW263" s="290"/>
      <c r="IX263" s="290"/>
      <c r="IY263" s="290"/>
      <c r="IZ263" s="290"/>
      <c r="JA263" s="290"/>
      <c r="JB263" s="290"/>
      <c r="JC263" s="290"/>
      <c r="JD263" s="290"/>
      <c r="JE263" s="290"/>
      <c r="JF263" s="290"/>
      <c r="JG263" s="290"/>
      <c r="JH263" s="290"/>
      <c r="JI263" s="290"/>
      <c r="JJ263" s="290"/>
      <c r="JK263" s="290"/>
      <c r="JL263" s="290"/>
      <c r="JM263" s="290"/>
      <c r="JN263" s="290"/>
      <c r="JO263" s="290"/>
      <c r="JP263" s="290"/>
      <c r="JQ263" s="290"/>
      <c r="JR263" s="290"/>
      <c r="JS263" s="290"/>
      <c r="JT263" s="290"/>
      <c r="JU263" s="290"/>
      <c r="JV263" s="290"/>
      <c r="JW263" s="290"/>
      <c r="JX263" s="290"/>
      <c r="JY263" s="290"/>
      <c r="JZ263" s="290"/>
      <c r="KA263" s="290"/>
      <c r="KB263" s="290"/>
      <c r="KC263" s="290"/>
      <c r="KD263" s="290"/>
      <c r="KE263" s="290"/>
      <c r="KF263" s="290"/>
      <c r="KG263" s="290"/>
      <c r="KH263" s="290"/>
      <c r="KI263" s="290"/>
      <c r="KJ263" s="290"/>
      <c r="KK263" s="290"/>
      <c r="KL263" s="290"/>
      <c r="KM263" s="290"/>
      <c r="KN263" s="290"/>
      <c r="KO263" s="290"/>
      <c r="KP263" s="290"/>
      <c r="KQ263" s="290"/>
      <c r="KR263" s="290"/>
      <c r="KS263" s="290"/>
      <c r="KT263" s="290"/>
      <c r="KU263" s="290"/>
      <c r="KV263" s="290"/>
      <c r="KW263" s="290"/>
      <c r="KX263" s="290"/>
      <c r="KY263" s="290"/>
      <c r="KZ263" s="290"/>
      <c r="LA263" s="290"/>
      <c r="LB263" s="290"/>
      <c r="LC263" s="290"/>
      <c r="LD263" s="290"/>
      <c r="LE263" s="290"/>
      <c r="LF263" s="290"/>
      <c r="LG263" s="290"/>
      <c r="LH263" s="290"/>
      <c r="LI263" s="290"/>
      <c r="LJ263" s="290"/>
      <c r="LK263" s="290"/>
      <c r="LL263" s="290"/>
      <c r="LM263" s="290"/>
      <c r="LN263" s="290"/>
      <c r="LO263" s="290"/>
      <c r="LP263" s="290"/>
      <c r="LQ263" s="290"/>
      <c r="LR263" s="290"/>
      <c r="LS263" s="290"/>
      <c r="LT263" s="290"/>
      <c r="LU263" s="290"/>
      <c r="LV263" s="290"/>
      <c r="LW263" s="290"/>
      <c r="LX263" s="290"/>
      <c r="LY263" s="290"/>
      <c r="LZ263" s="290"/>
      <c r="MA263" s="290"/>
      <c r="MB263" s="290"/>
      <c r="MC263" s="290"/>
      <c r="MD263" s="290"/>
      <c r="ME263" s="290"/>
      <c r="MF263" s="290"/>
      <c r="MG263" s="290"/>
      <c r="MH263" s="290"/>
      <c r="MI263" s="290"/>
      <c r="MJ263" s="290"/>
      <c r="MK263" s="290"/>
      <c r="ML263" s="290"/>
      <c r="MM263" s="290"/>
      <c r="MN263" s="290"/>
      <c r="MO263" s="290"/>
      <c r="MP263" s="290"/>
      <c r="MQ263" s="290"/>
      <c r="MR263" s="290"/>
      <c r="MS263" s="290"/>
      <c r="MT263" s="290"/>
      <c r="MU263" s="290"/>
      <c r="MV263" s="290"/>
      <c r="MW263" s="290"/>
      <c r="MX263" s="290"/>
      <c r="MY263" s="290"/>
      <c r="MZ263" s="290"/>
      <c r="NA263" s="290"/>
      <c r="NB263" s="290"/>
      <c r="NC263" s="290"/>
      <c r="ND263" s="290"/>
      <c r="NE263" s="290"/>
      <c r="NF263" s="290"/>
      <c r="NG263" s="290"/>
      <c r="NH263" s="290"/>
      <c r="NI263" s="290"/>
      <c r="NJ263" s="290"/>
      <c r="NK263" s="290"/>
      <c r="NL263" s="290"/>
      <c r="NM263" s="290"/>
      <c r="NN263" s="290"/>
      <c r="NO263" s="290"/>
      <c r="NP263" s="290"/>
      <c r="NQ263" s="290"/>
      <c r="NR263" s="290"/>
      <c r="NS263" s="290"/>
      <c r="NT263" s="290"/>
      <c r="NU263" s="290"/>
      <c r="NV263" s="290"/>
      <c r="NW263" s="290"/>
      <c r="NX263" s="290"/>
      <c r="NY263" s="290"/>
      <c r="NZ263" s="290"/>
      <c r="OA263" s="290"/>
      <c r="OB263" s="290"/>
      <c r="OC263" s="290"/>
      <c r="OD263" s="290"/>
      <c r="OE263" s="290"/>
      <c r="OF263" s="290"/>
      <c r="OG263" s="290"/>
      <c r="OH263" s="290"/>
      <c r="OI263" s="290"/>
      <c r="OJ263" s="290"/>
      <c r="OK263" s="290"/>
      <c r="OL263" s="290"/>
      <c r="OM263" s="290"/>
      <c r="ON263" s="290"/>
      <c r="OO263" s="290"/>
      <c r="OP263" s="290"/>
      <c r="OQ263" s="290"/>
      <c r="OR263" s="290"/>
      <c r="OS263" s="290"/>
      <c r="OT263" s="290"/>
      <c r="OU263" s="290"/>
      <c r="OV263" s="290"/>
      <c r="OW263" s="290"/>
      <c r="OX263" s="290"/>
      <c r="OY263" s="290"/>
      <c r="OZ263" s="290"/>
      <c r="PA263" s="290"/>
      <c r="PB263" s="290"/>
      <c r="PC263" s="290"/>
      <c r="PD263" s="290"/>
      <c r="PE263" s="290"/>
      <c r="PF263" s="290"/>
      <c r="PG263" s="290"/>
      <c r="PH263" s="290"/>
      <c r="PI263" s="290"/>
      <c r="PJ263" s="290"/>
      <c r="PK263" s="290"/>
      <c r="PL263" s="290"/>
      <c r="PM263" s="290"/>
      <c r="PN263" s="290"/>
      <c r="PO263" s="290"/>
      <c r="PP263" s="290"/>
      <c r="PQ263" s="290"/>
      <c r="PR263" s="290"/>
      <c r="PS263" s="290"/>
      <c r="PT263" s="290"/>
      <c r="PU263" s="290"/>
      <c r="PV263" s="290"/>
      <c r="PW263" s="290"/>
      <c r="PX263" s="290"/>
      <c r="PY263" s="290"/>
      <c r="PZ263" s="290"/>
      <c r="QA263" s="290"/>
      <c r="QB263" s="290"/>
      <c r="QC263" s="290"/>
      <c r="QD263" s="290"/>
      <c r="QE263" s="290"/>
      <c r="QF263" s="290"/>
      <c r="QG263" s="290"/>
      <c r="QH263" s="290"/>
      <c r="QI263" s="290"/>
      <c r="QJ263" s="290"/>
      <c r="QK263" s="290"/>
      <c r="QL263" s="290"/>
      <c r="QM263" s="290"/>
      <c r="QN263" s="290"/>
      <c r="QO263" s="290"/>
      <c r="QP263" s="290"/>
      <c r="QQ263" s="290"/>
      <c r="QR263" s="290"/>
      <c r="QS263" s="290"/>
      <c r="QT263" s="290"/>
      <c r="QU263" s="290"/>
      <c r="QV263" s="290"/>
      <c r="QW263" s="290"/>
      <c r="QX263" s="290"/>
      <c r="QY263" s="290"/>
      <c r="QZ263" s="290"/>
      <c r="RA263" s="290"/>
      <c r="RB263" s="290"/>
      <c r="RC263" s="290"/>
      <c r="RD263" s="290"/>
      <c r="RE263" s="290"/>
      <c r="RF263" s="290"/>
      <c r="RG263" s="290"/>
      <c r="RH263" s="290"/>
      <c r="RI263" s="290"/>
      <c r="RJ263" s="290"/>
      <c r="RK263" s="290"/>
      <c r="RL263" s="290"/>
      <c r="RM263" s="290"/>
      <c r="RN263" s="290"/>
      <c r="RO263" s="290"/>
      <c r="RP263" s="290"/>
      <c r="RQ263" s="290"/>
      <c r="RR263" s="290"/>
      <c r="RS263" s="290"/>
      <c r="RT263" s="290"/>
      <c r="RU263" s="290"/>
      <c r="RV263" s="290"/>
      <c r="RW263" s="290"/>
      <c r="RX263" s="290"/>
      <c r="RY263" s="290"/>
      <c r="RZ263" s="290"/>
      <c r="SA263" s="290"/>
      <c r="SB263" s="290"/>
      <c r="SC263" s="290"/>
      <c r="SD263" s="290"/>
      <c r="SE263" s="290"/>
      <c r="SF263" s="290"/>
      <c r="SG263" s="290"/>
      <c r="SH263" s="290"/>
      <c r="SI263" s="290"/>
      <c r="SJ263" s="290"/>
      <c r="SK263" s="290"/>
      <c r="SL263" s="290"/>
      <c r="SM263" s="290"/>
      <c r="SN263" s="290"/>
      <c r="SO263" s="290"/>
      <c r="SP263" s="290"/>
      <c r="SQ263" s="290"/>
      <c r="SR263" s="290"/>
      <c r="SS263" s="290"/>
      <c r="ST263" s="290"/>
      <c r="SU263" s="290"/>
      <c r="SV263" s="290"/>
      <c r="SW263" s="290"/>
      <c r="SX263" s="290"/>
      <c r="SY263" s="290"/>
      <c r="SZ263" s="290"/>
      <c r="TA263" s="290"/>
      <c r="TB263" s="290"/>
      <c r="TC263" s="290"/>
      <c r="TD263" s="290"/>
      <c r="TE263" s="290"/>
      <c r="TF263" s="290"/>
      <c r="TG263" s="290"/>
      <c r="TH263" s="290"/>
      <c r="TI263" s="290"/>
      <c r="TJ263" s="290"/>
      <c r="TK263" s="290"/>
      <c r="TL263" s="290"/>
      <c r="TM263" s="290"/>
      <c r="TN263" s="290"/>
      <c r="TO263" s="290"/>
      <c r="TP263" s="290"/>
      <c r="TQ263" s="290"/>
      <c r="TR263" s="290"/>
      <c r="TS263" s="290"/>
      <c r="TT263" s="290"/>
      <c r="TU263" s="290"/>
      <c r="TV263" s="290"/>
      <c r="TW263" s="290"/>
      <c r="TX263" s="290"/>
      <c r="TY263" s="290"/>
      <c r="TZ263" s="290"/>
      <c r="UA263" s="290"/>
      <c r="UB263" s="290"/>
      <c r="UC263" s="290"/>
      <c r="UD263" s="290"/>
      <c r="UE263" s="290"/>
      <c r="UF263" s="290"/>
      <c r="UG263" s="290"/>
      <c r="UH263" s="290"/>
      <c r="UI263" s="290"/>
      <c r="UJ263" s="290"/>
      <c r="UK263" s="290"/>
      <c r="UL263" s="290"/>
      <c r="UM263" s="290"/>
      <c r="UN263" s="290"/>
      <c r="UO263" s="290"/>
      <c r="UP263" s="290"/>
      <c r="UQ263" s="290"/>
      <c r="UR263" s="290"/>
      <c r="US263" s="290"/>
      <c r="UT263" s="290"/>
      <c r="UU263" s="290"/>
      <c r="UV263" s="290"/>
      <c r="UW263" s="290"/>
      <c r="UX263" s="290"/>
      <c r="UY263" s="290"/>
      <c r="UZ263" s="290"/>
      <c r="VA263" s="290"/>
      <c r="VB263" s="290"/>
      <c r="VC263" s="290"/>
      <c r="VD263" s="290"/>
      <c r="VE263" s="290"/>
      <c r="VF263" s="290"/>
      <c r="VG263" s="290"/>
      <c r="VH263" s="290"/>
      <c r="VI263" s="290"/>
      <c r="VJ263" s="290"/>
      <c r="VK263" s="290"/>
      <c r="VL263" s="290"/>
      <c r="VM263" s="290"/>
      <c r="VN263" s="290"/>
      <c r="VO263" s="290"/>
      <c r="VP263" s="290"/>
      <c r="VQ263" s="290"/>
      <c r="VR263" s="290"/>
      <c r="VS263" s="290"/>
      <c r="VT263" s="290"/>
      <c r="VU263" s="290"/>
      <c r="VV263" s="290"/>
      <c r="VW263" s="290"/>
      <c r="VX263" s="290"/>
      <c r="VY263" s="290"/>
      <c r="VZ263" s="290"/>
      <c r="WA263" s="290"/>
      <c r="WB263" s="290"/>
      <c r="WC263" s="290"/>
      <c r="WD263" s="290"/>
      <c r="WE263" s="290"/>
      <c r="WF263" s="290"/>
      <c r="WG263" s="290"/>
      <c r="WH263" s="290"/>
      <c r="WI263" s="290"/>
      <c r="WJ263" s="290"/>
      <c r="WK263" s="290"/>
      <c r="WL263" s="290"/>
      <c r="WM263" s="290"/>
      <c r="WN263" s="290"/>
      <c r="WO263" s="290"/>
      <c r="WP263" s="290"/>
      <c r="WQ263" s="290"/>
      <c r="WR263" s="290"/>
      <c r="WS263" s="290"/>
      <c r="WT263" s="290"/>
      <c r="WU263" s="290"/>
      <c r="WV263" s="290"/>
      <c r="WW263" s="290"/>
      <c r="WX263" s="290"/>
      <c r="WY263" s="290"/>
      <c r="WZ263" s="290"/>
      <c r="XA263" s="290"/>
      <c r="XB263" s="290"/>
      <c r="XC263" s="290"/>
      <c r="XD263" s="290"/>
      <c r="XE263" s="290"/>
      <c r="XF263" s="290"/>
      <c r="XG263" s="290"/>
      <c r="XH263" s="290"/>
      <c r="XI263" s="290"/>
      <c r="XJ263" s="290"/>
      <c r="XK263" s="290"/>
      <c r="XL263" s="290"/>
      <c r="XM263" s="290"/>
      <c r="XN263" s="290"/>
      <c r="XO263" s="290"/>
      <c r="XP263" s="290"/>
      <c r="XQ263" s="290"/>
      <c r="XR263" s="290"/>
      <c r="XS263" s="290"/>
      <c r="XT263" s="290"/>
      <c r="XU263" s="290"/>
      <c r="XV263" s="290"/>
      <c r="XW263" s="290"/>
      <c r="XX263" s="290"/>
      <c r="XY263" s="290"/>
      <c r="XZ263" s="290"/>
      <c r="YA263" s="290"/>
      <c r="YB263" s="290"/>
      <c r="YC263" s="290"/>
      <c r="YD263" s="290"/>
      <c r="YE263" s="290"/>
      <c r="YF263" s="290"/>
      <c r="YG263" s="290"/>
      <c r="YH263" s="290"/>
      <c r="YI263" s="290"/>
      <c r="YJ263" s="290"/>
      <c r="YK263" s="290"/>
      <c r="YL263" s="290"/>
      <c r="YM263" s="290"/>
      <c r="YN263" s="290"/>
      <c r="YO263" s="290"/>
      <c r="YP263" s="290"/>
      <c r="YQ263" s="290"/>
      <c r="YR263" s="290"/>
      <c r="YS263" s="290"/>
      <c r="YT263" s="290"/>
      <c r="YU263" s="290"/>
      <c r="YV263" s="290"/>
      <c r="YW263" s="290"/>
      <c r="YX263" s="290"/>
      <c r="YY263" s="290"/>
      <c r="YZ263" s="290"/>
      <c r="ZA263" s="290"/>
      <c r="ZB263" s="290"/>
      <c r="ZC263" s="290"/>
      <c r="ZD263" s="290"/>
      <c r="ZE263" s="290"/>
      <c r="ZF263" s="290"/>
      <c r="ZG263" s="290"/>
      <c r="ZH263" s="290"/>
      <c r="ZI263" s="290"/>
      <c r="ZJ263" s="290"/>
      <c r="ZK263" s="290"/>
      <c r="ZL263" s="290"/>
      <c r="ZM263" s="290"/>
      <c r="ZN263" s="290"/>
      <c r="ZO263" s="290"/>
      <c r="ZP263" s="290"/>
      <c r="ZQ263" s="290"/>
      <c r="ZR263" s="290"/>
      <c r="ZS263" s="290"/>
      <c r="ZT263" s="290"/>
      <c r="ZU263" s="290"/>
      <c r="ZV263" s="290"/>
      <c r="ZW263" s="290"/>
      <c r="ZX263" s="290"/>
      <c r="ZY263" s="290"/>
      <c r="ZZ263" s="290"/>
      <c r="AAA263" s="290"/>
      <c r="AAB263" s="290"/>
      <c r="AAC263" s="290"/>
      <c r="AAD263" s="290"/>
      <c r="AAE263" s="290"/>
      <c r="AAF263" s="290"/>
      <c r="AAG263" s="290"/>
      <c r="AAH263" s="290"/>
      <c r="AAI263" s="290"/>
      <c r="AAJ263" s="290"/>
      <c r="AAK263" s="290"/>
      <c r="AAL263" s="290"/>
      <c r="AAM263" s="290"/>
      <c r="AAN263" s="290"/>
      <c r="AAO263" s="290"/>
      <c r="AAP263" s="290"/>
      <c r="AAQ263" s="290"/>
      <c r="AAR263" s="290"/>
      <c r="AAS263" s="290"/>
      <c r="AAT263" s="290"/>
      <c r="AAU263" s="290"/>
      <c r="AAV263" s="290"/>
      <c r="AAW263" s="290"/>
      <c r="AAX263" s="290"/>
      <c r="AAY263" s="290"/>
      <c r="AAZ263" s="290"/>
      <c r="ABA263" s="290"/>
      <c r="ABB263" s="290"/>
      <c r="ABC263" s="290"/>
      <c r="ABD263" s="290"/>
      <c r="ABE263" s="290"/>
      <c r="ABF263" s="290"/>
      <c r="ABG263" s="290"/>
      <c r="ABH263" s="290"/>
      <c r="ABI263" s="290"/>
      <c r="ABJ263" s="290"/>
      <c r="ABK263" s="290"/>
      <c r="ABL263" s="290"/>
      <c r="ABM263" s="290"/>
      <c r="ABN263" s="290"/>
      <c r="ABO263" s="290"/>
      <c r="ABP263" s="290"/>
      <c r="ABQ263" s="290"/>
      <c r="ABR263" s="290"/>
      <c r="ABS263" s="290"/>
      <c r="ABT263" s="290"/>
      <c r="ABU263" s="290"/>
      <c r="ABV263" s="290"/>
      <c r="ABW263" s="290"/>
      <c r="ABX263" s="290"/>
      <c r="ABY263" s="290"/>
      <c r="ABZ263" s="290"/>
      <c r="ACA263" s="290"/>
      <c r="ACB263" s="290"/>
      <c r="ACC263" s="290"/>
      <c r="ACD263" s="290"/>
      <c r="ACE263" s="290"/>
      <c r="ACF263" s="290"/>
      <c r="ACG263" s="290"/>
      <c r="ACH263" s="290"/>
      <c r="ACI263" s="290"/>
      <c r="ACJ263" s="290"/>
      <c r="ACK263" s="290"/>
      <c r="ACL263" s="290"/>
      <c r="ACM263" s="290"/>
      <c r="ACN263" s="290"/>
      <c r="ACO263" s="290"/>
      <c r="ACP263" s="290"/>
      <c r="ACQ263" s="290"/>
      <c r="ACR263" s="290"/>
      <c r="ACS263" s="290"/>
      <c r="ACT263" s="290"/>
      <c r="ACU263" s="290"/>
      <c r="ACV263" s="290"/>
      <c r="ACW263" s="290"/>
      <c r="ACX263" s="290"/>
      <c r="ACY263" s="290"/>
      <c r="ACZ263" s="290"/>
      <c r="ADA263" s="290"/>
      <c r="ADB263" s="290"/>
      <c r="ADC263" s="290"/>
      <c r="ADD263" s="290"/>
      <c r="ADE263" s="290"/>
      <c r="ADF263" s="290"/>
      <c r="ADG263" s="290"/>
      <c r="ADH263" s="290"/>
      <c r="ADI263" s="290"/>
      <c r="ADJ263" s="290"/>
      <c r="ADK263" s="290"/>
      <c r="ADL263" s="290"/>
      <c r="ADM263" s="290"/>
      <c r="ADN263" s="290"/>
      <c r="ADO263" s="290"/>
      <c r="ADP263" s="290"/>
      <c r="ADQ263" s="290"/>
      <c r="ADR263" s="290"/>
      <c r="ADS263" s="290"/>
      <c r="ADT263" s="290"/>
      <c r="ADU263" s="290"/>
      <c r="ADV263" s="290"/>
      <c r="ADW263" s="290"/>
      <c r="ADX263" s="290"/>
      <c r="ADY263" s="290"/>
      <c r="ADZ263" s="290"/>
      <c r="AEA263" s="290"/>
      <c r="AEB263" s="290"/>
      <c r="AEC263" s="290"/>
      <c r="AED263" s="290"/>
      <c r="AEE263" s="290"/>
      <c r="AEF263" s="290"/>
      <c r="AEG263" s="290"/>
      <c r="AEH263" s="290"/>
      <c r="AEI263" s="290"/>
      <c r="AEJ263" s="290"/>
      <c r="AEK263" s="290"/>
      <c r="AEL263" s="290"/>
      <c r="AEM263" s="290"/>
      <c r="AEN263" s="290"/>
      <c r="AEO263" s="290"/>
      <c r="AEP263" s="290"/>
      <c r="AEQ263" s="290"/>
      <c r="AER263" s="290"/>
      <c r="AES263" s="290"/>
      <c r="AET263" s="290"/>
      <c r="AEU263" s="290"/>
      <c r="AEV263" s="290"/>
      <c r="AEW263" s="290"/>
      <c r="AEX263" s="290"/>
      <c r="AEY263" s="290"/>
      <c r="AEZ263" s="290"/>
      <c r="AFA263" s="290"/>
      <c r="AFB263" s="290"/>
      <c r="AFC263" s="290"/>
      <c r="AFD263" s="290"/>
      <c r="AFE263" s="290"/>
      <c r="AFF263" s="290"/>
      <c r="AFG263" s="290"/>
      <c r="AFH263" s="290"/>
      <c r="AFI263" s="290"/>
      <c r="AFJ263" s="290"/>
      <c r="AFK263" s="290"/>
      <c r="AFL263" s="290"/>
      <c r="AFM263" s="290"/>
      <c r="AFN263" s="290"/>
      <c r="AFO263" s="290"/>
      <c r="AFP263" s="290"/>
      <c r="AFQ263" s="290"/>
      <c r="AFR263" s="290"/>
      <c r="AFS263" s="290"/>
      <c r="AFT263" s="290"/>
      <c r="AFU263" s="290"/>
      <c r="AFV263" s="290"/>
      <c r="AFW263" s="290"/>
      <c r="AFX263" s="290"/>
      <c r="AFY263" s="290"/>
      <c r="AFZ263" s="290"/>
      <c r="AGA263" s="290"/>
      <c r="AGB263" s="290"/>
      <c r="AGC263" s="290"/>
      <c r="AGD263" s="290"/>
      <c r="AGE263" s="290"/>
      <c r="AGF263" s="290"/>
      <c r="AGG263" s="290"/>
      <c r="AGH263" s="290"/>
      <c r="AGI263" s="290"/>
      <c r="AGJ263" s="290"/>
      <c r="AGK263" s="290"/>
      <c r="AGL263" s="290"/>
      <c r="AGM263" s="290"/>
      <c r="AGN263" s="290"/>
      <c r="AGO263" s="290"/>
      <c r="AGP263" s="290"/>
      <c r="AGQ263" s="290"/>
      <c r="AGR263" s="290"/>
      <c r="AGS263" s="290"/>
      <c r="AGT263" s="290"/>
      <c r="AGU263" s="290"/>
      <c r="AGV263" s="290"/>
      <c r="AGW263" s="290"/>
      <c r="AGX263" s="290"/>
      <c r="AGY263" s="290"/>
      <c r="AGZ263" s="290"/>
      <c r="AHA263" s="290"/>
      <c r="AHB263" s="290"/>
      <c r="AHC263" s="290"/>
      <c r="AHD263" s="290"/>
      <c r="AHE263" s="290"/>
      <c r="AHF263" s="290"/>
      <c r="AHG263" s="290"/>
      <c r="AHH263" s="290"/>
      <c r="AHI263" s="290"/>
      <c r="AHJ263" s="290"/>
      <c r="AHK263" s="290"/>
      <c r="AHL263" s="290"/>
      <c r="AHM263" s="290"/>
      <c r="AHN263" s="290"/>
      <c r="AHO263" s="290"/>
      <c r="AHP263" s="290"/>
      <c r="AHQ263" s="290"/>
      <c r="AHR263" s="290"/>
      <c r="AHS263" s="290"/>
      <c r="AHT263" s="290"/>
      <c r="AHU263" s="290"/>
      <c r="AHV263" s="290"/>
      <c r="AHW263" s="290"/>
      <c r="AHX263" s="290"/>
      <c r="AHY263" s="290"/>
      <c r="AHZ263" s="290"/>
      <c r="AIA263" s="290"/>
      <c r="AIB263" s="290"/>
      <c r="AIC263" s="290"/>
      <c r="AID263" s="290"/>
      <c r="AIE263" s="290"/>
      <c r="AIF263" s="290"/>
      <c r="AIG263" s="290"/>
      <c r="AIH263" s="290"/>
      <c r="AII263" s="290"/>
      <c r="AIJ263" s="290"/>
      <c r="AIK263" s="290"/>
      <c r="AIL263" s="290"/>
      <c r="AIM263" s="290"/>
      <c r="AIN263" s="290"/>
      <c r="AIO263" s="290"/>
      <c r="AIP263" s="290"/>
      <c r="AIQ263" s="290"/>
      <c r="AIR263" s="290"/>
      <c r="AIS263" s="290"/>
      <c r="AIT263" s="290"/>
      <c r="AIU263" s="290"/>
      <c r="AIV263" s="290"/>
      <c r="AIW263" s="290"/>
      <c r="AIX263" s="290"/>
      <c r="AIY263" s="290"/>
      <c r="AIZ263" s="290"/>
      <c r="AJA263" s="290"/>
      <c r="AJB263" s="290"/>
      <c r="AJC263" s="290"/>
      <c r="AJD263" s="290"/>
      <c r="AJE263" s="290"/>
      <c r="AJF263" s="290"/>
      <c r="AJG263" s="290"/>
      <c r="AJH263" s="290"/>
      <c r="AJI263" s="290"/>
      <c r="AJJ263" s="290"/>
      <c r="AJK263" s="290"/>
      <c r="AJL263" s="290"/>
      <c r="AJM263" s="290"/>
      <c r="AJN263" s="290"/>
      <c r="AJO263" s="290"/>
      <c r="AJP263" s="290"/>
      <c r="AJQ263" s="290"/>
      <c r="AJR263" s="290"/>
      <c r="AJS263" s="290"/>
      <c r="AJT263" s="290"/>
      <c r="AJU263" s="290"/>
      <c r="AJV263" s="290"/>
      <c r="AJW263" s="290"/>
      <c r="AJX263" s="290"/>
      <c r="AJY263" s="290"/>
      <c r="AJZ263" s="290"/>
      <c r="AKA263" s="290"/>
      <c r="AKB263" s="290"/>
      <c r="AKC263" s="290"/>
      <c r="AKD263" s="290"/>
      <c r="AKE263" s="290"/>
      <c r="AKF263" s="290"/>
      <c r="AKG263" s="290"/>
      <c r="AKH263" s="290"/>
      <c r="AKI263" s="290"/>
      <c r="AKJ263" s="290"/>
      <c r="AKK263" s="290"/>
      <c r="AKL263" s="290"/>
      <c r="AKM263" s="290"/>
      <c r="AKN263" s="290"/>
      <c r="AKO263" s="290"/>
      <c r="AKP263" s="290"/>
      <c r="AKQ263" s="290"/>
      <c r="AKR263" s="290"/>
      <c r="AKS263" s="290"/>
      <c r="AKT263" s="290"/>
      <c r="AKU263" s="290"/>
      <c r="AKV263" s="290"/>
      <c r="AKW263" s="290"/>
      <c r="AKX263" s="290"/>
      <c r="AKY263" s="290"/>
      <c r="AKZ263" s="290"/>
      <c r="ALA263" s="290"/>
      <c r="ALB263" s="290"/>
      <c r="ALC263" s="290"/>
      <c r="ALD263" s="290"/>
      <c r="ALE263" s="290"/>
      <c r="ALF263" s="290"/>
      <c r="ALG263" s="290"/>
      <c r="ALH263" s="290"/>
      <c r="ALI263" s="290"/>
      <c r="ALJ263" s="290"/>
      <c r="ALK263" s="290"/>
      <c r="ALL263" s="290"/>
      <c r="ALM263" s="290"/>
      <c r="ALN263" s="290"/>
      <c r="ALO263" s="290"/>
      <c r="ALP263" s="290"/>
      <c r="ALQ263" s="290"/>
      <c r="ALR263" s="290"/>
      <c r="ALS263" s="290"/>
      <c r="ALT263" s="290"/>
      <c r="ALU263" s="290"/>
      <c r="ALV263" s="290"/>
      <c r="ALW263" s="290"/>
      <c r="ALX263" s="290"/>
      <c r="ALY263" s="290"/>
      <c r="ALZ263" s="290"/>
      <c r="AMA263" s="290"/>
      <c r="AMB263" s="290"/>
      <c r="AMC263" s="290"/>
      <c r="AMD263" s="290"/>
      <c r="AME263" s="290"/>
      <c r="AMF263" s="290"/>
      <c r="AMG263" s="290"/>
      <c r="AMH263" s="290"/>
    </row>
    <row r="264" spans="1:1022" customFormat="1" ht="45.75" customHeight="1" x14ac:dyDescent="0.25">
      <c r="A264" s="291"/>
      <c r="B264" s="292" t="s">
        <v>350</v>
      </c>
      <c r="C264" s="293">
        <v>992</v>
      </c>
      <c r="D264" s="294" t="s">
        <v>63</v>
      </c>
      <c r="E264" s="285" t="s">
        <v>37</v>
      </c>
      <c r="F264" s="284" t="s">
        <v>349</v>
      </c>
      <c r="G264" s="295" t="s">
        <v>102</v>
      </c>
      <c r="H264" s="295" t="s">
        <v>38</v>
      </c>
      <c r="I264" s="288" t="s">
        <v>252</v>
      </c>
      <c r="J264" s="287"/>
      <c r="K264" s="296">
        <f>K265</f>
        <v>0.5</v>
      </c>
      <c r="L264" s="367"/>
      <c r="M264" s="368"/>
      <c r="N264" s="368"/>
      <c r="O264" s="290"/>
      <c r="P264" s="290"/>
      <c r="Q264" s="290"/>
      <c r="R264" s="290"/>
      <c r="S264" s="290"/>
      <c r="T264" s="290"/>
      <c r="U264" s="290"/>
      <c r="V264" s="290"/>
      <c r="W264" s="290"/>
      <c r="X264" s="290"/>
      <c r="Y264" s="290"/>
      <c r="Z264" s="290"/>
      <c r="AA264" s="290"/>
      <c r="AB264" s="290"/>
      <c r="AC264" s="290"/>
      <c r="AD264" s="290"/>
      <c r="AE264" s="290"/>
      <c r="AF264" s="290"/>
      <c r="AG264" s="290"/>
      <c r="AH264" s="290"/>
      <c r="AI264" s="290"/>
      <c r="AJ264" s="290"/>
      <c r="AK264" s="290"/>
      <c r="AL264" s="290"/>
      <c r="AM264" s="290"/>
      <c r="AN264" s="290"/>
      <c r="AO264" s="290"/>
      <c r="AP264" s="290"/>
      <c r="AQ264" s="290"/>
      <c r="AR264" s="290"/>
      <c r="AS264" s="290"/>
      <c r="AT264" s="290"/>
      <c r="AU264" s="290"/>
      <c r="AV264" s="290"/>
      <c r="AW264" s="290"/>
      <c r="AX264" s="290"/>
      <c r="AY264" s="290"/>
      <c r="AZ264" s="290"/>
      <c r="BA264" s="290"/>
      <c r="BB264" s="290"/>
      <c r="BC264" s="290"/>
      <c r="BD264" s="290"/>
      <c r="BE264" s="290"/>
      <c r="BF264" s="290"/>
      <c r="BG264" s="290"/>
      <c r="BH264" s="290"/>
      <c r="BI264" s="290"/>
      <c r="BJ264" s="290"/>
      <c r="BK264" s="290"/>
      <c r="BL264" s="290"/>
      <c r="BM264" s="290"/>
      <c r="BN264" s="290"/>
      <c r="BO264" s="290"/>
      <c r="BP264" s="290"/>
      <c r="BQ264" s="290"/>
      <c r="BR264" s="290"/>
      <c r="BS264" s="290"/>
      <c r="BT264" s="290"/>
      <c r="BU264" s="290"/>
      <c r="BV264" s="290"/>
      <c r="BW264" s="290"/>
      <c r="BX264" s="290"/>
      <c r="BY264" s="290"/>
      <c r="BZ264" s="290"/>
      <c r="CA264" s="290"/>
      <c r="CB264" s="290"/>
      <c r="CC264" s="290"/>
      <c r="CD264" s="290"/>
      <c r="CE264" s="290"/>
      <c r="CF264" s="290"/>
      <c r="CG264" s="290"/>
      <c r="CH264" s="290"/>
      <c r="CI264" s="290"/>
      <c r="CJ264" s="290"/>
      <c r="CK264" s="290"/>
      <c r="CL264" s="290"/>
      <c r="CM264" s="290"/>
      <c r="CN264" s="290"/>
      <c r="CO264" s="290"/>
      <c r="CP264" s="290"/>
      <c r="CQ264" s="290"/>
      <c r="CR264" s="290"/>
      <c r="CS264" s="290"/>
      <c r="CT264" s="290"/>
      <c r="CU264" s="290"/>
      <c r="CV264" s="290"/>
      <c r="CW264" s="290"/>
      <c r="CX264" s="290"/>
      <c r="CY264" s="290"/>
      <c r="CZ264" s="290"/>
      <c r="DA264" s="290"/>
      <c r="DB264" s="290"/>
      <c r="DC264" s="290"/>
      <c r="DD264" s="290"/>
      <c r="DE264" s="290"/>
      <c r="DF264" s="290"/>
      <c r="DG264" s="290"/>
      <c r="DH264" s="290"/>
      <c r="DI264" s="290"/>
      <c r="DJ264" s="290"/>
      <c r="DK264" s="290"/>
      <c r="DL264" s="290"/>
      <c r="DM264" s="290"/>
      <c r="DN264" s="290"/>
      <c r="DO264" s="290"/>
      <c r="DP264" s="290"/>
      <c r="DQ264" s="290"/>
      <c r="DR264" s="290"/>
      <c r="DS264" s="290"/>
      <c r="DT264" s="290"/>
      <c r="DU264" s="290"/>
      <c r="DV264" s="290"/>
      <c r="DW264" s="290"/>
      <c r="DX264" s="290"/>
      <c r="DY264" s="290"/>
      <c r="DZ264" s="290"/>
      <c r="EA264" s="290"/>
      <c r="EB264" s="290"/>
      <c r="EC264" s="290"/>
      <c r="ED264" s="290"/>
      <c r="EE264" s="290"/>
      <c r="EF264" s="290"/>
      <c r="EG264" s="290"/>
      <c r="EH264" s="290"/>
      <c r="EI264" s="290"/>
      <c r="EJ264" s="290"/>
      <c r="EK264" s="290"/>
      <c r="EL264" s="290"/>
      <c r="EM264" s="290"/>
      <c r="EN264" s="290"/>
      <c r="EO264" s="290"/>
      <c r="EP264" s="290"/>
      <c r="EQ264" s="290"/>
      <c r="ER264" s="290"/>
      <c r="ES264" s="290"/>
      <c r="ET264" s="290"/>
      <c r="EU264" s="290"/>
      <c r="EV264" s="290"/>
      <c r="EW264" s="290"/>
      <c r="EX264" s="290"/>
      <c r="EY264" s="290"/>
      <c r="EZ264" s="290"/>
      <c r="FA264" s="290"/>
      <c r="FB264" s="290"/>
      <c r="FC264" s="290"/>
      <c r="FD264" s="290"/>
      <c r="FE264" s="290"/>
      <c r="FF264" s="290"/>
      <c r="FG264" s="290"/>
      <c r="FH264" s="290"/>
      <c r="FI264" s="290"/>
      <c r="FJ264" s="290"/>
      <c r="FK264" s="290"/>
      <c r="FL264" s="290"/>
      <c r="FM264" s="290"/>
      <c r="FN264" s="290"/>
      <c r="FO264" s="290"/>
      <c r="FP264" s="290"/>
      <c r="FQ264" s="290"/>
      <c r="FR264" s="290"/>
      <c r="FS264" s="290"/>
      <c r="FT264" s="290"/>
      <c r="FU264" s="290"/>
      <c r="FV264" s="290"/>
      <c r="FW264" s="290"/>
      <c r="FX264" s="290"/>
      <c r="FY264" s="290"/>
      <c r="FZ264" s="290"/>
      <c r="GA264" s="290"/>
      <c r="GB264" s="290"/>
      <c r="GC264" s="290"/>
      <c r="GD264" s="290"/>
      <c r="GE264" s="290"/>
      <c r="GF264" s="290"/>
      <c r="GG264" s="290"/>
      <c r="GH264" s="290"/>
      <c r="GI264" s="290"/>
      <c r="GJ264" s="290"/>
      <c r="GK264" s="290"/>
      <c r="GL264" s="290"/>
      <c r="GM264" s="290"/>
      <c r="GN264" s="290"/>
      <c r="GO264" s="290"/>
      <c r="GP264" s="290"/>
      <c r="GQ264" s="290"/>
      <c r="GR264" s="290"/>
      <c r="GS264" s="290"/>
      <c r="GT264" s="290"/>
      <c r="GU264" s="290"/>
      <c r="GV264" s="290"/>
      <c r="GW264" s="290"/>
      <c r="GX264" s="290"/>
      <c r="GY264" s="290"/>
      <c r="GZ264" s="290"/>
      <c r="HA264" s="290"/>
      <c r="HB264" s="290"/>
      <c r="HC264" s="290"/>
      <c r="HD264" s="290"/>
      <c r="HE264" s="290"/>
      <c r="HF264" s="290"/>
      <c r="HG264" s="290"/>
      <c r="HH264" s="290"/>
      <c r="HI264" s="290"/>
      <c r="HJ264" s="290"/>
      <c r="HK264" s="290"/>
      <c r="HL264" s="290"/>
      <c r="HM264" s="290"/>
      <c r="HN264" s="290"/>
      <c r="HO264" s="290"/>
      <c r="HP264" s="290"/>
      <c r="HQ264" s="290"/>
      <c r="HR264" s="290"/>
      <c r="HS264" s="290"/>
      <c r="HT264" s="290"/>
      <c r="HU264" s="290"/>
      <c r="HV264" s="290"/>
      <c r="HW264" s="290"/>
      <c r="HX264" s="290"/>
      <c r="HY264" s="290"/>
      <c r="HZ264" s="290"/>
      <c r="IA264" s="290"/>
      <c r="IB264" s="290"/>
      <c r="IC264" s="290"/>
      <c r="ID264" s="290"/>
      <c r="IE264" s="290"/>
      <c r="IF264" s="290"/>
      <c r="IG264" s="290"/>
      <c r="IH264" s="290"/>
      <c r="II264" s="290"/>
      <c r="IJ264" s="290"/>
      <c r="IK264" s="290"/>
      <c r="IL264" s="290"/>
      <c r="IM264" s="290"/>
      <c r="IN264" s="290"/>
      <c r="IO264" s="290"/>
      <c r="IP264" s="290"/>
      <c r="IQ264" s="290"/>
      <c r="IR264" s="290"/>
      <c r="IS264" s="290"/>
      <c r="IT264" s="290"/>
      <c r="IU264" s="290"/>
      <c r="IV264" s="290"/>
      <c r="IW264" s="290"/>
      <c r="IX264" s="290"/>
      <c r="IY264" s="290"/>
      <c r="IZ264" s="290"/>
      <c r="JA264" s="290"/>
      <c r="JB264" s="290"/>
      <c r="JC264" s="290"/>
      <c r="JD264" s="290"/>
      <c r="JE264" s="290"/>
      <c r="JF264" s="290"/>
      <c r="JG264" s="290"/>
      <c r="JH264" s="290"/>
      <c r="JI264" s="290"/>
      <c r="JJ264" s="290"/>
      <c r="JK264" s="290"/>
      <c r="JL264" s="290"/>
      <c r="JM264" s="290"/>
      <c r="JN264" s="290"/>
      <c r="JO264" s="290"/>
      <c r="JP264" s="290"/>
      <c r="JQ264" s="290"/>
      <c r="JR264" s="290"/>
      <c r="JS264" s="290"/>
      <c r="JT264" s="290"/>
      <c r="JU264" s="290"/>
      <c r="JV264" s="290"/>
      <c r="JW264" s="290"/>
      <c r="JX264" s="290"/>
      <c r="JY264" s="290"/>
      <c r="JZ264" s="290"/>
      <c r="KA264" s="290"/>
      <c r="KB264" s="290"/>
      <c r="KC264" s="290"/>
      <c r="KD264" s="290"/>
      <c r="KE264" s="290"/>
      <c r="KF264" s="290"/>
      <c r="KG264" s="290"/>
      <c r="KH264" s="290"/>
      <c r="KI264" s="290"/>
      <c r="KJ264" s="290"/>
      <c r="KK264" s="290"/>
      <c r="KL264" s="290"/>
      <c r="KM264" s="290"/>
      <c r="KN264" s="290"/>
      <c r="KO264" s="290"/>
      <c r="KP264" s="290"/>
      <c r="KQ264" s="290"/>
      <c r="KR264" s="290"/>
      <c r="KS264" s="290"/>
      <c r="KT264" s="290"/>
      <c r="KU264" s="290"/>
      <c r="KV264" s="290"/>
      <c r="KW264" s="290"/>
      <c r="KX264" s="290"/>
      <c r="KY264" s="290"/>
      <c r="KZ264" s="290"/>
      <c r="LA264" s="290"/>
      <c r="LB264" s="290"/>
      <c r="LC264" s="290"/>
      <c r="LD264" s="290"/>
      <c r="LE264" s="290"/>
      <c r="LF264" s="290"/>
      <c r="LG264" s="290"/>
      <c r="LH264" s="290"/>
      <c r="LI264" s="290"/>
      <c r="LJ264" s="290"/>
      <c r="LK264" s="290"/>
      <c r="LL264" s="290"/>
      <c r="LM264" s="290"/>
      <c r="LN264" s="290"/>
      <c r="LO264" s="290"/>
      <c r="LP264" s="290"/>
      <c r="LQ264" s="290"/>
      <c r="LR264" s="290"/>
      <c r="LS264" s="290"/>
      <c r="LT264" s="290"/>
      <c r="LU264" s="290"/>
      <c r="LV264" s="290"/>
      <c r="LW264" s="290"/>
      <c r="LX264" s="290"/>
      <c r="LY264" s="290"/>
      <c r="LZ264" s="290"/>
      <c r="MA264" s="290"/>
      <c r="MB264" s="290"/>
      <c r="MC264" s="290"/>
      <c r="MD264" s="290"/>
      <c r="ME264" s="290"/>
      <c r="MF264" s="290"/>
      <c r="MG264" s="290"/>
      <c r="MH264" s="290"/>
      <c r="MI264" s="290"/>
      <c r="MJ264" s="290"/>
      <c r="MK264" s="290"/>
      <c r="ML264" s="290"/>
      <c r="MM264" s="290"/>
      <c r="MN264" s="290"/>
      <c r="MO264" s="290"/>
      <c r="MP264" s="290"/>
      <c r="MQ264" s="290"/>
      <c r="MR264" s="290"/>
      <c r="MS264" s="290"/>
      <c r="MT264" s="290"/>
      <c r="MU264" s="290"/>
      <c r="MV264" s="290"/>
      <c r="MW264" s="290"/>
      <c r="MX264" s="290"/>
      <c r="MY264" s="290"/>
      <c r="MZ264" s="290"/>
      <c r="NA264" s="290"/>
      <c r="NB264" s="290"/>
      <c r="NC264" s="290"/>
      <c r="ND264" s="290"/>
      <c r="NE264" s="290"/>
      <c r="NF264" s="290"/>
      <c r="NG264" s="290"/>
      <c r="NH264" s="290"/>
      <c r="NI264" s="290"/>
      <c r="NJ264" s="290"/>
      <c r="NK264" s="290"/>
      <c r="NL264" s="290"/>
      <c r="NM264" s="290"/>
      <c r="NN264" s="290"/>
      <c r="NO264" s="290"/>
      <c r="NP264" s="290"/>
      <c r="NQ264" s="290"/>
      <c r="NR264" s="290"/>
      <c r="NS264" s="290"/>
      <c r="NT264" s="290"/>
      <c r="NU264" s="290"/>
      <c r="NV264" s="290"/>
      <c r="NW264" s="290"/>
      <c r="NX264" s="290"/>
      <c r="NY264" s="290"/>
      <c r="NZ264" s="290"/>
      <c r="OA264" s="290"/>
      <c r="OB264" s="290"/>
      <c r="OC264" s="290"/>
      <c r="OD264" s="290"/>
      <c r="OE264" s="290"/>
      <c r="OF264" s="290"/>
      <c r="OG264" s="290"/>
      <c r="OH264" s="290"/>
      <c r="OI264" s="290"/>
      <c r="OJ264" s="290"/>
      <c r="OK264" s="290"/>
      <c r="OL264" s="290"/>
      <c r="OM264" s="290"/>
      <c r="ON264" s="290"/>
      <c r="OO264" s="290"/>
      <c r="OP264" s="290"/>
      <c r="OQ264" s="290"/>
      <c r="OR264" s="290"/>
      <c r="OS264" s="290"/>
      <c r="OT264" s="290"/>
      <c r="OU264" s="290"/>
      <c r="OV264" s="290"/>
      <c r="OW264" s="290"/>
      <c r="OX264" s="290"/>
      <c r="OY264" s="290"/>
      <c r="OZ264" s="290"/>
      <c r="PA264" s="290"/>
      <c r="PB264" s="290"/>
      <c r="PC264" s="290"/>
      <c r="PD264" s="290"/>
      <c r="PE264" s="290"/>
      <c r="PF264" s="290"/>
      <c r="PG264" s="290"/>
      <c r="PH264" s="290"/>
      <c r="PI264" s="290"/>
      <c r="PJ264" s="290"/>
      <c r="PK264" s="290"/>
      <c r="PL264" s="290"/>
      <c r="PM264" s="290"/>
      <c r="PN264" s="290"/>
      <c r="PO264" s="290"/>
      <c r="PP264" s="290"/>
      <c r="PQ264" s="290"/>
      <c r="PR264" s="290"/>
      <c r="PS264" s="290"/>
      <c r="PT264" s="290"/>
      <c r="PU264" s="290"/>
      <c r="PV264" s="290"/>
      <c r="PW264" s="290"/>
      <c r="PX264" s="290"/>
      <c r="PY264" s="290"/>
      <c r="PZ264" s="290"/>
      <c r="QA264" s="290"/>
      <c r="QB264" s="290"/>
      <c r="QC264" s="290"/>
      <c r="QD264" s="290"/>
      <c r="QE264" s="290"/>
      <c r="QF264" s="290"/>
      <c r="QG264" s="290"/>
      <c r="QH264" s="290"/>
      <c r="QI264" s="290"/>
      <c r="QJ264" s="290"/>
      <c r="QK264" s="290"/>
      <c r="QL264" s="290"/>
      <c r="QM264" s="290"/>
      <c r="QN264" s="290"/>
      <c r="QO264" s="290"/>
      <c r="QP264" s="290"/>
      <c r="QQ264" s="290"/>
      <c r="QR264" s="290"/>
      <c r="QS264" s="290"/>
      <c r="QT264" s="290"/>
      <c r="QU264" s="290"/>
      <c r="QV264" s="290"/>
      <c r="QW264" s="290"/>
      <c r="QX264" s="290"/>
      <c r="QY264" s="290"/>
      <c r="QZ264" s="290"/>
      <c r="RA264" s="290"/>
      <c r="RB264" s="290"/>
      <c r="RC264" s="290"/>
      <c r="RD264" s="290"/>
      <c r="RE264" s="290"/>
      <c r="RF264" s="290"/>
      <c r="RG264" s="290"/>
      <c r="RH264" s="290"/>
      <c r="RI264" s="290"/>
      <c r="RJ264" s="290"/>
      <c r="RK264" s="290"/>
      <c r="RL264" s="290"/>
      <c r="RM264" s="290"/>
      <c r="RN264" s="290"/>
      <c r="RO264" s="290"/>
      <c r="RP264" s="290"/>
      <c r="RQ264" s="290"/>
      <c r="RR264" s="290"/>
      <c r="RS264" s="290"/>
      <c r="RT264" s="290"/>
      <c r="RU264" s="290"/>
      <c r="RV264" s="290"/>
      <c r="RW264" s="290"/>
      <c r="RX264" s="290"/>
      <c r="RY264" s="290"/>
      <c r="RZ264" s="290"/>
      <c r="SA264" s="290"/>
      <c r="SB264" s="290"/>
      <c r="SC264" s="290"/>
      <c r="SD264" s="290"/>
      <c r="SE264" s="290"/>
      <c r="SF264" s="290"/>
      <c r="SG264" s="290"/>
      <c r="SH264" s="290"/>
      <c r="SI264" s="290"/>
      <c r="SJ264" s="290"/>
      <c r="SK264" s="290"/>
      <c r="SL264" s="290"/>
      <c r="SM264" s="290"/>
      <c r="SN264" s="290"/>
      <c r="SO264" s="290"/>
      <c r="SP264" s="290"/>
      <c r="SQ264" s="290"/>
      <c r="SR264" s="290"/>
      <c r="SS264" s="290"/>
      <c r="ST264" s="290"/>
      <c r="SU264" s="290"/>
      <c r="SV264" s="290"/>
      <c r="SW264" s="290"/>
      <c r="SX264" s="290"/>
      <c r="SY264" s="290"/>
      <c r="SZ264" s="290"/>
      <c r="TA264" s="290"/>
      <c r="TB264" s="290"/>
      <c r="TC264" s="290"/>
      <c r="TD264" s="290"/>
      <c r="TE264" s="290"/>
      <c r="TF264" s="290"/>
      <c r="TG264" s="290"/>
      <c r="TH264" s="290"/>
      <c r="TI264" s="290"/>
      <c r="TJ264" s="290"/>
      <c r="TK264" s="290"/>
      <c r="TL264" s="290"/>
      <c r="TM264" s="290"/>
      <c r="TN264" s="290"/>
      <c r="TO264" s="290"/>
      <c r="TP264" s="290"/>
      <c r="TQ264" s="290"/>
      <c r="TR264" s="290"/>
      <c r="TS264" s="290"/>
      <c r="TT264" s="290"/>
      <c r="TU264" s="290"/>
      <c r="TV264" s="290"/>
      <c r="TW264" s="290"/>
      <c r="TX264" s="290"/>
      <c r="TY264" s="290"/>
      <c r="TZ264" s="290"/>
      <c r="UA264" s="290"/>
      <c r="UB264" s="290"/>
      <c r="UC264" s="290"/>
      <c r="UD264" s="290"/>
      <c r="UE264" s="290"/>
      <c r="UF264" s="290"/>
      <c r="UG264" s="290"/>
      <c r="UH264" s="290"/>
      <c r="UI264" s="290"/>
      <c r="UJ264" s="290"/>
      <c r="UK264" s="290"/>
      <c r="UL264" s="290"/>
      <c r="UM264" s="290"/>
      <c r="UN264" s="290"/>
      <c r="UO264" s="290"/>
      <c r="UP264" s="290"/>
      <c r="UQ264" s="290"/>
      <c r="UR264" s="290"/>
      <c r="US264" s="290"/>
      <c r="UT264" s="290"/>
      <c r="UU264" s="290"/>
      <c r="UV264" s="290"/>
      <c r="UW264" s="290"/>
      <c r="UX264" s="290"/>
      <c r="UY264" s="290"/>
      <c r="UZ264" s="290"/>
      <c r="VA264" s="290"/>
      <c r="VB264" s="290"/>
      <c r="VC264" s="290"/>
      <c r="VD264" s="290"/>
      <c r="VE264" s="290"/>
      <c r="VF264" s="290"/>
      <c r="VG264" s="290"/>
      <c r="VH264" s="290"/>
      <c r="VI264" s="290"/>
      <c r="VJ264" s="290"/>
      <c r="VK264" s="290"/>
      <c r="VL264" s="290"/>
      <c r="VM264" s="290"/>
      <c r="VN264" s="290"/>
      <c r="VO264" s="290"/>
      <c r="VP264" s="290"/>
      <c r="VQ264" s="290"/>
      <c r="VR264" s="290"/>
      <c r="VS264" s="290"/>
      <c r="VT264" s="290"/>
      <c r="VU264" s="290"/>
      <c r="VV264" s="290"/>
      <c r="VW264" s="290"/>
      <c r="VX264" s="290"/>
      <c r="VY264" s="290"/>
      <c r="VZ264" s="290"/>
      <c r="WA264" s="290"/>
      <c r="WB264" s="290"/>
      <c r="WC264" s="290"/>
      <c r="WD264" s="290"/>
      <c r="WE264" s="290"/>
      <c r="WF264" s="290"/>
      <c r="WG264" s="290"/>
      <c r="WH264" s="290"/>
      <c r="WI264" s="290"/>
      <c r="WJ264" s="290"/>
      <c r="WK264" s="290"/>
      <c r="WL264" s="290"/>
      <c r="WM264" s="290"/>
      <c r="WN264" s="290"/>
      <c r="WO264" s="290"/>
      <c r="WP264" s="290"/>
      <c r="WQ264" s="290"/>
      <c r="WR264" s="290"/>
      <c r="WS264" s="290"/>
      <c r="WT264" s="290"/>
      <c r="WU264" s="290"/>
      <c r="WV264" s="290"/>
      <c r="WW264" s="290"/>
      <c r="WX264" s="290"/>
      <c r="WY264" s="290"/>
      <c r="WZ264" s="290"/>
      <c r="XA264" s="290"/>
      <c r="XB264" s="290"/>
      <c r="XC264" s="290"/>
      <c r="XD264" s="290"/>
      <c r="XE264" s="290"/>
      <c r="XF264" s="290"/>
      <c r="XG264" s="290"/>
      <c r="XH264" s="290"/>
      <c r="XI264" s="290"/>
      <c r="XJ264" s="290"/>
      <c r="XK264" s="290"/>
      <c r="XL264" s="290"/>
      <c r="XM264" s="290"/>
      <c r="XN264" s="290"/>
      <c r="XO264" s="290"/>
      <c r="XP264" s="290"/>
      <c r="XQ264" s="290"/>
      <c r="XR264" s="290"/>
      <c r="XS264" s="290"/>
      <c r="XT264" s="290"/>
      <c r="XU264" s="290"/>
      <c r="XV264" s="290"/>
      <c r="XW264" s="290"/>
      <c r="XX264" s="290"/>
      <c r="XY264" s="290"/>
      <c r="XZ264" s="290"/>
      <c r="YA264" s="290"/>
      <c r="YB264" s="290"/>
      <c r="YC264" s="290"/>
      <c r="YD264" s="290"/>
      <c r="YE264" s="290"/>
      <c r="YF264" s="290"/>
      <c r="YG264" s="290"/>
      <c r="YH264" s="290"/>
      <c r="YI264" s="290"/>
      <c r="YJ264" s="290"/>
      <c r="YK264" s="290"/>
      <c r="YL264" s="290"/>
      <c r="YM264" s="290"/>
      <c r="YN264" s="290"/>
      <c r="YO264" s="290"/>
      <c r="YP264" s="290"/>
      <c r="YQ264" s="290"/>
      <c r="YR264" s="290"/>
      <c r="YS264" s="290"/>
      <c r="YT264" s="290"/>
      <c r="YU264" s="290"/>
      <c r="YV264" s="290"/>
      <c r="YW264" s="290"/>
      <c r="YX264" s="290"/>
      <c r="YY264" s="290"/>
      <c r="YZ264" s="290"/>
      <c r="ZA264" s="290"/>
      <c r="ZB264" s="290"/>
      <c r="ZC264" s="290"/>
      <c r="ZD264" s="290"/>
      <c r="ZE264" s="290"/>
      <c r="ZF264" s="290"/>
      <c r="ZG264" s="290"/>
      <c r="ZH264" s="290"/>
      <c r="ZI264" s="290"/>
      <c r="ZJ264" s="290"/>
      <c r="ZK264" s="290"/>
      <c r="ZL264" s="290"/>
      <c r="ZM264" s="290"/>
      <c r="ZN264" s="290"/>
      <c r="ZO264" s="290"/>
      <c r="ZP264" s="290"/>
      <c r="ZQ264" s="290"/>
      <c r="ZR264" s="290"/>
      <c r="ZS264" s="290"/>
      <c r="ZT264" s="290"/>
      <c r="ZU264" s="290"/>
      <c r="ZV264" s="290"/>
      <c r="ZW264" s="290"/>
      <c r="ZX264" s="290"/>
      <c r="ZY264" s="290"/>
      <c r="ZZ264" s="290"/>
      <c r="AAA264" s="290"/>
      <c r="AAB264" s="290"/>
      <c r="AAC264" s="290"/>
      <c r="AAD264" s="290"/>
      <c r="AAE264" s="290"/>
      <c r="AAF264" s="290"/>
      <c r="AAG264" s="290"/>
      <c r="AAH264" s="290"/>
      <c r="AAI264" s="290"/>
      <c r="AAJ264" s="290"/>
      <c r="AAK264" s="290"/>
      <c r="AAL264" s="290"/>
      <c r="AAM264" s="290"/>
      <c r="AAN264" s="290"/>
      <c r="AAO264" s="290"/>
      <c r="AAP264" s="290"/>
      <c r="AAQ264" s="290"/>
      <c r="AAR264" s="290"/>
      <c r="AAS264" s="290"/>
      <c r="AAT264" s="290"/>
      <c r="AAU264" s="290"/>
      <c r="AAV264" s="290"/>
      <c r="AAW264" s="290"/>
      <c r="AAX264" s="290"/>
      <c r="AAY264" s="290"/>
      <c r="AAZ264" s="290"/>
      <c r="ABA264" s="290"/>
      <c r="ABB264" s="290"/>
      <c r="ABC264" s="290"/>
      <c r="ABD264" s="290"/>
      <c r="ABE264" s="290"/>
      <c r="ABF264" s="290"/>
      <c r="ABG264" s="290"/>
      <c r="ABH264" s="290"/>
      <c r="ABI264" s="290"/>
      <c r="ABJ264" s="290"/>
      <c r="ABK264" s="290"/>
      <c r="ABL264" s="290"/>
      <c r="ABM264" s="290"/>
      <c r="ABN264" s="290"/>
      <c r="ABO264" s="290"/>
      <c r="ABP264" s="290"/>
      <c r="ABQ264" s="290"/>
      <c r="ABR264" s="290"/>
      <c r="ABS264" s="290"/>
      <c r="ABT264" s="290"/>
      <c r="ABU264" s="290"/>
      <c r="ABV264" s="290"/>
      <c r="ABW264" s="290"/>
      <c r="ABX264" s="290"/>
      <c r="ABY264" s="290"/>
      <c r="ABZ264" s="290"/>
      <c r="ACA264" s="290"/>
      <c r="ACB264" s="290"/>
      <c r="ACC264" s="290"/>
      <c r="ACD264" s="290"/>
      <c r="ACE264" s="290"/>
      <c r="ACF264" s="290"/>
      <c r="ACG264" s="290"/>
      <c r="ACH264" s="290"/>
      <c r="ACI264" s="290"/>
      <c r="ACJ264" s="290"/>
      <c r="ACK264" s="290"/>
      <c r="ACL264" s="290"/>
      <c r="ACM264" s="290"/>
      <c r="ACN264" s="290"/>
      <c r="ACO264" s="290"/>
      <c r="ACP264" s="290"/>
      <c r="ACQ264" s="290"/>
      <c r="ACR264" s="290"/>
      <c r="ACS264" s="290"/>
      <c r="ACT264" s="290"/>
      <c r="ACU264" s="290"/>
      <c r="ACV264" s="290"/>
      <c r="ACW264" s="290"/>
      <c r="ACX264" s="290"/>
      <c r="ACY264" s="290"/>
      <c r="ACZ264" s="290"/>
      <c r="ADA264" s="290"/>
      <c r="ADB264" s="290"/>
      <c r="ADC264" s="290"/>
      <c r="ADD264" s="290"/>
      <c r="ADE264" s="290"/>
      <c r="ADF264" s="290"/>
      <c r="ADG264" s="290"/>
      <c r="ADH264" s="290"/>
      <c r="ADI264" s="290"/>
      <c r="ADJ264" s="290"/>
      <c r="ADK264" s="290"/>
      <c r="ADL264" s="290"/>
      <c r="ADM264" s="290"/>
      <c r="ADN264" s="290"/>
      <c r="ADO264" s="290"/>
      <c r="ADP264" s="290"/>
      <c r="ADQ264" s="290"/>
      <c r="ADR264" s="290"/>
      <c r="ADS264" s="290"/>
      <c r="ADT264" s="290"/>
      <c r="ADU264" s="290"/>
      <c r="ADV264" s="290"/>
      <c r="ADW264" s="290"/>
      <c r="ADX264" s="290"/>
      <c r="ADY264" s="290"/>
      <c r="ADZ264" s="290"/>
      <c r="AEA264" s="290"/>
      <c r="AEB264" s="290"/>
      <c r="AEC264" s="290"/>
      <c r="AED264" s="290"/>
      <c r="AEE264" s="290"/>
      <c r="AEF264" s="290"/>
      <c r="AEG264" s="290"/>
      <c r="AEH264" s="290"/>
      <c r="AEI264" s="290"/>
      <c r="AEJ264" s="290"/>
      <c r="AEK264" s="290"/>
      <c r="AEL264" s="290"/>
      <c r="AEM264" s="290"/>
      <c r="AEN264" s="290"/>
      <c r="AEO264" s="290"/>
      <c r="AEP264" s="290"/>
      <c r="AEQ264" s="290"/>
      <c r="AER264" s="290"/>
      <c r="AES264" s="290"/>
      <c r="AET264" s="290"/>
      <c r="AEU264" s="290"/>
      <c r="AEV264" s="290"/>
      <c r="AEW264" s="290"/>
      <c r="AEX264" s="290"/>
      <c r="AEY264" s="290"/>
      <c r="AEZ264" s="290"/>
      <c r="AFA264" s="290"/>
      <c r="AFB264" s="290"/>
      <c r="AFC264" s="290"/>
      <c r="AFD264" s="290"/>
      <c r="AFE264" s="290"/>
      <c r="AFF264" s="290"/>
      <c r="AFG264" s="290"/>
      <c r="AFH264" s="290"/>
      <c r="AFI264" s="290"/>
      <c r="AFJ264" s="290"/>
      <c r="AFK264" s="290"/>
      <c r="AFL264" s="290"/>
      <c r="AFM264" s="290"/>
      <c r="AFN264" s="290"/>
      <c r="AFO264" s="290"/>
      <c r="AFP264" s="290"/>
      <c r="AFQ264" s="290"/>
      <c r="AFR264" s="290"/>
      <c r="AFS264" s="290"/>
      <c r="AFT264" s="290"/>
      <c r="AFU264" s="290"/>
      <c r="AFV264" s="290"/>
      <c r="AFW264" s="290"/>
      <c r="AFX264" s="290"/>
      <c r="AFY264" s="290"/>
      <c r="AFZ264" s="290"/>
      <c r="AGA264" s="290"/>
      <c r="AGB264" s="290"/>
      <c r="AGC264" s="290"/>
      <c r="AGD264" s="290"/>
      <c r="AGE264" s="290"/>
      <c r="AGF264" s="290"/>
      <c r="AGG264" s="290"/>
      <c r="AGH264" s="290"/>
      <c r="AGI264" s="290"/>
      <c r="AGJ264" s="290"/>
      <c r="AGK264" s="290"/>
      <c r="AGL264" s="290"/>
      <c r="AGM264" s="290"/>
      <c r="AGN264" s="290"/>
      <c r="AGO264" s="290"/>
      <c r="AGP264" s="290"/>
      <c r="AGQ264" s="290"/>
      <c r="AGR264" s="290"/>
      <c r="AGS264" s="290"/>
      <c r="AGT264" s="290"/>
      <c r="AGU264" s="290"/>
      <c r="AGV264" s="290"/>
      <c r="AGW264" s="290"/>
      <c r="AGX264" s="290"/>
      <c r="AGY264" s="290"/>
      <c r="AGZ264" s="290"/>
      <c r="AHA264" s="290"/>
      <c r="AHB264" s="290"/>
      <c r="AHC264" s="290"/>
      <c r="AHD264" s="290"/>
      <c r="AHE264" s="290"/>
      <c r="AHF264" s="290"/>
      <c r="AHG264" s="290"/>
      <c r="AHH264" s="290"/>
      <c r="AHI264" s="290"/>
      <c r="AHJ264" s="290"/>
      <c r="AHK264" s="290"/>
      <c r="AHL264" s="290"/>
      <c r="AHM264" s="290"/>
      <c r="AHN264" s="290"/>
      <c r="AHO264" s="290"/>
      <c r="AHP264" s="290"/>
      <c r="AHQ264" s="290"/>
      <c r="AHR264" s="290"/>
      <c r="AHS264" s="290"/>
      <c r="AHT264" s="290"/>
      <c r="AHU264" s="290"/>
      <c r="AHV264" s="290"/>
      <c r="AHW264" s="290"/>
      <c r="AHX264" s="290"/>
      <c r="AHY264" s="290"/>
      <c r="AHZ264" s="290"/>
      <c r="AIA264" s="290"/>
      <c r="AIB264" s="290"/>
      <c r="AIC264" s="290"/>
      <c r="AID264" s="290"/>
      <c r="AIE264" s="290"/>
      <c r="AIF264" s="290"/>
      <c r="AIG264" s="290"/>
      <c r="AIH264" s="290"/>
      <c r="AII264" s="290"/>
      <c r="AIJ264" s="290"/>
      <c r="AIK264" s="290"/>
      <c r="AIL264" s="290"/>
      <c r="AIM264" s="290"/>
      <c r="AIN264" s="290"/>
      <c r="AIO264" s="290"/>
      <c r="AIP264" s="290"/>
      <c r="AIQ264" s="290"/>
      <c r="AIR264" s="290"/>
      <c r="AIS264" s="290"/>
      <c r="AIT264" s="290"/>
      <c r="AIU264" s="290"/>
      <c r="AIV264" s="290"/>
      <c r="AIW264" s="290"/>
      <c r="AIX264" s="290"/>
      <c r="AIY264" s="290"/>
      <c r="AIZ264" s="290"/>
      <c r="AJA264" s="290"/>
      <c r="AJB264" s="290"/>
      <c r="AJC264" s="290"/>
      <c r="AJD264" s="290"/>
      <c r="AJE264" s="290"/>
      <c r="AJF264" s="290"/>
      <c r="AJG264" s="290"/>
      <c r="AJH264" s="290"/>
      <c r="AJI264" s="290"/>
      <c r="AJJ264" s="290"/>
      <c r="AJK264" s="290"/>
      <c r="AJL264" s="290"/>
      <c r="AJM264" s="290"/>
      <c r="AJN264" s="290"/>
      <c r="AJO264" s="290"/>
      <c r="AJP264" s="290"/>
      <c r="AJQ264" s="290"/>
      <c r="AJR264" s="290"/>
      <c r="AJS264" s="290"/>
      <c r="AJT264" s="290"/>
      <c r="AJU264" s="290"/>
      <c r="AJV264" s="290"/>
      <c r="AJW264" s="290"/>
      <c r="AJX264" s="290"/>
      <c r="AJY264" s="290"/>
      <c r="AJZ264" s="290"/>
      <c r="AKA264" s="290"/>
      <c r="AKB264" s="290"/>
      <c r="AKC264" s="290"/>
      <c r="AKD264" s="290"/>
      <c r="AKE264" s="290"/>
      <c r="AKF264" s="290"/>
      <c r="AKG264" s="290"/>
      <c r="AKH264" s="290"/>
      <c r="AKI264" s="290"/>
      <c r="AKJ264" s="290"/>
      <c r="AKK264" s="290"/>
      <c r="AKL264" s="290"/>
      <c r="AKM264" s="290"/>
      <c r="AKN264" s="290"/>
      <c r="AKO264" s="290"/>
      <c r="AKP264" s="290"/>
      <c r="AKQ264" s="290"/>
      <c r="AKR264" s="290"/>
      <c r="AKS264" s="290"/>
      <c r="AKT264" s="290"/>
      <c r="AKU264" s="290"/>
      <c r="AKV264" s="290"/>
      <c r="AKW264" s="290"/>
      <c r="AKX264" s="290"/>
      <c r="AKY264" s="290"/>
      <c r="AKZ264" s="290"/>
      <c r="ALA264" s="290"/>
      <c r="ALB264" s="290"/>
      <c r="ALC264" s="290"/>
      <c r="ALD264" s="290"/>
      <c r="ALE264" s="290"/>
      <c r="ALF264" s="290"/>
      <c r="ALG264" s="290"/>
      <c r="ALH264" s="290"/>
      <c r="ALI264" s="290"/>
      <c r="ALJ264" s="290"/>
      <c r="ALK264" s="290"/>
      <c r="ALL264" s="290"/>
      <c r="ALM264" s="290"/>
      <c r="ALN264" s="290"/>
      <c r="ALO264" s="290"/>
      <c r="ALP264" s="290"/>
      <c r="ALQ264" s="290"/>
      <c r="ALR264" s="290"/>
      <c r="ALS264" s="290"/>
      <c r="ALT264" s="290"/>
      <c r="ALU264" s="290"/>
      <c r="ALV264" s="290"/>
      <c r="ALW264" s="290"/>
      <c r="ALX264" s="290"/>
      <c r="ALY264" s="290"/>
      <c r="ALZ264" s="290"/>
      <c r="AMA264" s="290"/>
      <c r="AMB264" s="290"/>
      <c r="AMC264" s="290"/>
      <c r="AMD264" s="290"/>
      <c r="AME264" s="290"/>
      <c r="AMF264" s="290"/>
      <c r="AMG264" s="290"/>
      <c r="AMH264" s="290"/>
    </row>
    <row r="265" spans="1:1022" customFormat="1" ht="23.25" customHeight="1" x14ac:dyDescent="0.25">
      <c r="A265" s="280"/>
      <c r="B265" s="281" t="s">
        <v>351</v>
      </c>
      <c r="C265" s="282">
        <v>992</v>
      </c>
      <c r="D265" s="283" t="s">
        <v>63</v>
      </c>
      <c r="E265" s="284" t="s">
        <v>37</v>
      </c>
      <c r="F265" s="284" t="s">
        <v>349</v>
      </c>
      <c r="G265" s="295" t="s">
        <v>102</v>
      </c>
      <c r="H265" s="295" t="s">
        <v>38</v>
      </c>
      <c r="I265" s="288" t="s">
        <v>352</v>
      </c>
      <c r="J265" s="288"/>
      <c r="K265" s="289">
        <f>K266</f>
        <v>0.5</v>
      </c>
      <c r="L265" s="367"/>
      <c r="M265" s="368"/>
      <c r="N265" s="368"/>
      <c r="O265" s="290"/>
      <c r="P265" s="290"/>
      <c r="Q265" s="290"/>
      <c r="R265" s="290"/>
      <c r="S265" s="290"/>
      <c r="T265" s="290"/>
      <c r="U265" s="290"/>
      <c r="V265" s="290"/>
      <c r="W265" s="290"/>
      <c r="X265" s="290"/>
      <c r="Y265" s="290"/>
      <c r="Z265" s="290"/>
      <c r="AA265" s="290"/>
      <c r="AB265" s="290"/>
      <c r="AC265" s="290"/>
      <c r="AD265" s="290"/>
      <c r="AE265" s="290"/>
      <c r="AF265" s="290"/>
      <c r="AG265" s="290"/>
      <c r="AH265" s="290"/>
      <c r="AI265" s="290"/>
      <c r="AJ265" s="290"/>
      <c r="AK265" s="290"/>
      <c r="AL265" s="290"/>
      <c r="AM265" s="290"/>
      <c r="AN265" s="290"/>
      <c r="AO265" s="290"/>
      <c r="AP265" s="290"/>
      <c r="AQ265" s="290"/>
      <c r="AR265" s="290"/>
      <c r="AS265" s="290"/>
      <c r="AT265" s="290"/>
      <c r="AU265" s="290"/>
      <c r="AV265" s="290"/>
      <c r="AW265" s="290"/>
      <c r="AX265" s="290"/>
      <c r="AY265" s="290"/>
      <c r="AZ265" s="290"/>
      <c r="BA265" s="290"/>
      <c r="BB265" s="290"/>
      <c r="BC265" s="290"/>
      <c r="BD265" s="290"/>
      <c r="BE265" s="290"/>
      <c r="BF265" s="290"/>
      <c r="BG265" s="290"/>
      <c r="BH265" s="290"/>
      <c r="BI265" s="290"/>
      <c r="BJ265" s="290"/>
      <c r="BK265" s="290"/>
      <c r="BL265" s="290"/>
      <c r="BM265" s="290"/>
      <c r="BN265" s="290"/>
      <c r="BO265" s="290"/>
      <c r="BP265" s="290"/>
      <c r="BQ265" s="290"/>
      <c r="BR265" s="290"/>
      <c r="BS265" s="290"/>
      <c r="BT265" s="290"/>
      <c r="BU265" s="290"/>
      <c r="BV265" s="290"/>
      <c r="BW265" s="290"/>
      <c r="BX265" s="290"/>
      <c r="BY265" s="290"/>
      <c r="BZ265" s="290"/>
      <c r="CA265" s="290"/>
      <c r="CB265" s="290"/>
      <c r="CC265" s="290"/>
      <c r="CD265" s="290"/>
      <c r="CE265" s="290"/>
      <c r="CF265" s="290"/>
      <c r="CG265" s="290"/>
      <c r="CH265" s="290"/>
      <c r="CI265" s="290"/>
      <c r="CJ265" s="290"/>
      <c r="CK265" s="290"/>
      <c r="CL265" s="290"/>
      <c r="CM265" s="290"/>
      <c r="CN265" s="290"/>
      <c r="CO265" s="290"/>
      <c r="CP265" s="290"/>
      <c r="CQ265" s="290"/>
      <c r="CR265" s="290"/>
      <c r="CS265" s="290"/>
      <c r="CT265" s="290"/>
      <c r="CU265" s="290"/>
      <c r="CV265" s="290"/>
      <c r="CW265" s="290"/>
      <c r="CX265" s="290"/>
      <c r="CY265" s="290"/>
      <c r="CZ265" s="290"/>
      <c r="DA265" s="290"/>
      <c r="DB265" s="290"/>
      <c r="DC265" s="290"/>
      <c r="DD265" s="290"/>
      <c r="DE265" s="290"/>
      <c r="DF265" s="290"/>
      <c r="DG265" s="290"/>
      <c r="DH265" s="290"/>
      <c r="DI265" s="290"/>
      <c r="DJ265" s="290"/>
      <c r="DK265" s="290"/>
      <c r="DL265" s="290"/>
      <c r="DM265" s="290"/>
      <c r="DN265" s="290"/>
      <c r="DO265" s="290"/>
      <c r="DP265" s="290"/>
      <c r="DQ265" s="290"/>
      <c r="DR265" s="290"/>
      <c r="DS265" s="290"/>
      <c r="DT265" s="290"/>
      <c r="DU265" s="290"/>
      <c r="DV265" s="290"/>
      <c r="DW265" s="290"/>
      <c r="DX265" s="290"/>
      <c r="DY265" s="290"/>
      <c r="DZ265" s="290"/>
      <c r="EA265" s="290"/>
      <c r="EB265" s="290"/>
      <c r="EC265" s="290"/>
      <c r="ED265" s="290"/>
      <c r="EE265" s="290"/>
      <c r="EF265" s="290"/>
      <c r="EG265" s="290"/>
      <c r="EH265" s="290"/>
      <c r="EI265" s="290"/>
      <c r="EJ265" s="290"/>
      <c r="EK265" s="290"/>
      <c r="EL265" s="290"/>
      <c r="EM265" s="290"/>
      <c r="EN265" s="290"/>
      <c r="EO265" s="290"/>
      <c r="EP265" s="290"/>
      <c r="EQ265" s="290"/>
      <c r="ER265" s="290"/>
      <c r="ES265" s="290"/>
      <c r="ET265" s="290"/>
      <c r="EU265" s="290"/>
      <c r="EV265" s="290"/>
      <c r="EW265" s="290"/>
      <c r="EX265" s="290"/>
      <c r="EY265" s="290"/>
      <c r="EZ265" s="290"/>
      <c r="FA265" s="290"/>
      <c r="FB265" s="290"/>
      <c r="FC265" s="290"/>
      <c r="FD265" s="290"/>
      <c r="FE265" s="290"/>
      <c r="FF265" s="290"/>
      <c r="FG265" s="290"/>
      <c r="FH265" s="290"/>
      <c r="FI265" s="290"/>
      <c r="FJ265" s="290"/>
      <c r="FK265" s="290"/>
      <c r="FL265" s="290"/>
      <c r="FM265" s="290"/>
      <c r="FN265" s="290"/>
      <c r="FO265" s="290"/>
      <c r="FP265" s="290"/>
      <c r="FQ265" s="290"/>
      <c r="FR265" s="290"/>
      <c r="FS265" s="290"/>
      <c r="FT265" s="290"/>
      <c r="FU265" s="290"/>
      <c r="FV265" s="290"/>
      <c r="FW265" s="290"/>
      <c r="FX265" s="290"/>
      <c r="FY265" s="290"/>
      <c r="FZ265" s="290"/>
      <c r="GA265" s="290"/>
      <c r="GB265" s="290"/>
      <c r="GC265" s="290"/>
      <c r="GD265" s="290"/>
      <c r="GE265" s="290"/>
      <c r="GF265" s="290"/>
      <c r="GG265" s="290"/>
      <c r="GH265" s="290"/>
      <c r="GI265" s="290"/>
      <c r="GJ265" s="290"/>
      <c r="GK265" s="290"/>
      <c r="GL265" s="290"/>
      <c r="GM265" s="290"/>
      <c r="GN265" s="290"/>
      <c r="GO265" s="290"/>
      <c r="GP265" s="290"/>
      <c r="GQ265" s="290"/>
      <c r="GR265" s="290"/>
      <c r="GS265" s="290"/>
      <c r="GT265" s="290"/>
      <c r="GU265" s="290"/>
      <c r="GV265" s="290"/>
      <c r="GW265" s="290"/>
      <c r="GX265" s="290"/>
      <c r="GY265" s="290"/>
      <c r="GZ265" s="290"/>
      <c r="HA265" s="290"/>
      <c r="HB265" s="290"/>
      <c r="HC265" s="290"/>
      <c r="HD265" s="290"/>
      <c r="HE265" s="290"/>
      <c r="HF265" s="290"/>
      <c r="HG265" s="290"/>
      <c r="HH265" s="290"/>
      <c r="HI265" s="290"/>
      <c r="HJ265" s="290"/>
      <c r="HK265" s="290"/>
      <c r="HL265" s="290"/>
      <c r="HM265" s="290"/>
      <c r="HN265" s="290"/>
      <c r="HO265" s="290"/>
      <c r="HP265" s="290"/>
      <c r="HQ265" s="290"/>
      <c r="HR265" s="290"/>
      <c r="HS265" s="290"/>
      <c r="HT265" s="290"/>
      <c r="HU265" s="290"/>
      <c r="HV265" s="290"/>
      <c r="HW265" s="290"/>
      <c r="HX265" s="290"/>
      <c r="HY265" s="290"/>
      <c r="HZ265" s="290"/>
      <c r="IA265" s="290"/>
      <c r="IB265" s="290"/>
      <c r="IC265" s="290"/>
      <c r="ID265" s="290"/>
      <c r="IE265" s="290"/>
      <c r="IF265" s="290"/>
      <c r="IG265" s="290"/>
      <c r="IH265" s="290"/>
      <c r="II265" s="290"/>
      <c r="IJ265" s="290"/>
      <c r="IK265" s="290"/>
      <c r="IL265" s="290"/>
      <c r="IM265" s="290"/>
      <c r="IN265" s="290"/>
      <c r="IO265" s="290"/>
      <c r="IP265" s="290"/>
      <c r="IQ265" s="290"/>
      <c r="IR265" s="290"/>
      <c r="IS265" s="290"/>
      <c r="IT265" s="290"/>
      <c r="IU265" s="290"/>
      <c r="IV265" s="290"/>
      <c r="IW265" s="290"/>
      <c r="IX265" s="290"/>
      <c r="IY265" s="290"/>
      <c r="IZ265" s="290"/>
      <c r="JA265" s="290"/>
      <c r="JB265" s="290"/>
      <c r="JC265" s="290"/>
      <c r="JD265" s="290"/>
      <c r="JE265" s="290"/>
      <c r="JF265" s="290"/>
      <c r="JG265" s="290"/>
      <c r="JH265" s="290"/>
      <c r="JI265" s="290"/>
      <c r="JJ265" s="290"/>
      <c r="JK265" s="290"/>
      <c r="JL265" s="290"/>
      <c r="JM265" s="290"/>
      <c r="JN265" s="290"/>
      <c r="JO265" s="290"/>
      <c r="JP265" s="290"/>
      <c r="JQ265" s="290"/>
      <c r="JR265" s="290"/>
      <c r="JS265" s="290"/>
      <c r="JT265" s="290"/>
      <c r="JU265" s="290"/>
      <c r="JV265" s="290"/>
      <c r="JW265" s="290"/>
      <c r="JX265" s="290"/>
      <c r="JY265" s="290"/>
      <c r="JZ265" s="290"/>
      <c r="KA265" s="290"/>
      <c r="KB265" s="290"/>
      <c r="KC265" s="290"/>
      <c r="KD265" s="290"/>
      <c r="KE265" s="290"/>
      <c r="KF265" s="290"/>
      <c r="KG265" s="290"/>
      <c r="KH265" s="290"/>
      <c r="KI265" s="290"/>
      <c r="KJ265" s="290"/>
      <c r="KK265" s="290"/>
      <c r="KL265" s="290"/>
      <c r="KM265" s="290"/>
      <c r="KN265" s="290"/>
      <c r="KO265" s="290"/>
      <c r="KP265" s="290"/>
      <c r="KQ265" s="290"/>
      <c r="KR265" s="290"/>
      <c r="KS265" s="290"/>
      <c r="KT265" s="290"/>
      <c r="KU265" s="290"/>
      <c r="KV265" s="290"/>
      <c r="KW265" s="290"/>
      <c r="KX265" s="290"/>
      <c r="KY265" s="290"/>
      <c r="KZ265" s="290"/>
      <c r="LA265" s="290"/>
      <c r="LB265" s="290"/>
      <c r="LC265" s="290"/>
      <c r="LD265" s="290"/>
      <c r="LE265" s="290"/>
      <c r="LF265" s="290"/>
      <c r="LG265" s="290"/>
      <c r="LH265" s="290"/>
      <c r="LI265" s="290"/>
      <c r="LJ265" s="290"/>
      <c r="LK265" s="290"/>
      <c r="LL265" s="290"/>
      <c r="LM265" s="290"/>
      <c r="LN265" s="290"/>
      <c r="LO265" s="290"/>
      <c r="LP265" s="290"/>
      <c r="LQ265" s="290"/>
      <c r="LR265" s="290"/>
      <c r="LS265" s="290"/>
      <c r="LT265" s="290"/>
      <c r="LU265" s="290"/>
      <c r="LV265" s="290"/>
      <c r="LW265" s="290"/>
      <c r="LX265" s="290"/>
      <c r="LY265" s="290"/>
      <c r="LZ265" s="290"/>
      <c r="MA265" s="290"/>
      <c r="MB265" s="290"/>
      <c r="MC265" s="290"/>
      <c r="MD265" s="290"/>
      <c r="ME265" s="290"/>
      <c r="MF265" s="290"/>
      <c r="MG265" s="290"/>
      <c r="MH265" s="290"/>
      <c r="MI265" s="290"/>
      <c r="MJ265" s="290"/>
      <c r="MK265" s="290"/>
      <c r="ML265" s="290"/>
      <c r="MM265" s="290"/>
      <c r="MN265" s="290"/>
      <c r="MO265" s="290"/>
      <c r="MP265" s="290"/>
      <c r="MQ265" s="290"/>
      <c r="MR265" s="290"/>
      <c r="MS265" s="290"/>
      <c r="MT265" s="290"/>
      <c r="MU265" s="290"/>
      <c r="MV265" s="290"/>
      <c r="MW265" s="290"/>
      <c r="MX265" s="290"/>
      <c r="MY265" s="290"/>
      <c r="MZ265" s="290"/>
      <c r="NA265" s="290"/>
      <c r="NB265" s="290"/>
      <c r="NC265" s="290"/>
      <c r="ND265" s="290"/>
      <c r="NE265" s="290"/>
      <c r="NF265" s="290"/>
      <c r="NG265" s="290"/>
      <c r="NH265" s="290"/>
      <c r="NI265" s="290"/>
      <c r="NJ265" s="290"/>
      <c r="NK265" s="290"/>
      <c r="NL265" s="290"/>
      <c r="NM265" s="290"/>
      <c r="NN265" s="290"/>
      <c r="NO265" s="290"/>
      <c r="NP265" s="290"/>
      <c r="NQ265" s="290"/>
      <c r="NR265" s="290"/>
      <c r="NS265" s="290"/>
      <c r="NT265" s="290"/>
      <c r="NU265" s="290"/>
      <c r="NV265" s="290"/>
      <c r="NW265" s="290"/>
      <c r="NX265" s="290"/>
      <c r="NY265" s="290"/>
      <c r="NZ265" s="290"/>
      <c r="OA265" s="290"/>
      <c r="OB265" s="290"/>
      <c r="OC265" s="290"/>
      <c r="OD265" s="290"/>
      <c r="OE265" s="290"/>
      <c r="OF265" s="290"/>
      <c r="OG265" s="290"/>
      <c r="OH265" s="290"/>
      <c r="OI265" s="290"/>
      <c r="OJ265" s="290"/>
      <c r="OK265" s="290"/>
      <c r="OL265" s="290"/>
      <c r="OM265" s="290"/>
      <c r="ON265" s="290"/>
      <c r="OO265" s="290"/>
      <c r="OP265" s="290"/>
      <c r="OQ265" s="290"/>
      <c r="OR265" s="290"/>
      <c r="OS265" s="290"/>
      <c r="OT265" s="290"/>
      <c r="OU265" s="290"/>
      <c r="OV265" s="290"/>
      <c r="OW265" s="290"/>
      <c r="OX265" s="290"/>
      <c r="OY265" s="290"/>
      <c r="OZ265" s="290"/>
      <c r="PA265" s="290"/>
      <c r="PB265" s="290"/>
      <c r="PC265" s="290"/>
      <c r="PD265" s="290"/>
      <c r="PE265" s="290"/>
      <c r="PF265" s="290"/>
      <c r="PG265" s="290"/>
      <c r="PH265" s="290"/>
      <c r="PI265" s="290"/>
      <c r="PJ265" s="290"/>
      <c r="PK265" s="290"/>
      <c r="PL265" s="290"/>
      <c r="PM265" s="290"/>
      <c r="PN265" s="290"/>
      <c r="PO265" s="290"/>
      <c r="PP265" s="290"/>
      <c r="PQ265" s="290"/>
      <c r="PR265" s="290"/>
      <c r="PS265" s="290"/>
      <c r="PT265" s="290"/>
      <c r="PU265" s="290"/>
      <c r="PV265" s="290"/>
      <c r="PW265" s="290"/>
      <c r="PX265" s="290"/>
      <c r="PY265" s="290"/>
      <c r="PZ265" s="290"/>
      <c r="QA265" s="290"/>
      <c r="QB265" s="290"/>
      <c r="QC265" s="290"/>
      <c r="QD265" s="290"/>
      <c r="QE265" s="290"/>
      <c r="QF265" s="290"/>
      <c r="QG265" s="290"/>
      <c r="QH265" s="290"/>
      <c r="QI265" s="290"/>
      <c r="QJ265" s="290"/>
      <c r="QK265" s="290"/>
      <c r="QL265" s="290"/>
      <c r="QM265" s="290"/>
      <c r="QN265" s="290"/>
      <c r="QO265" s="290"/>
      <c r="QP265" s="290"/>
      <c r="QQ265" s="290"/>
      <c r="QR265" s="290"/>
      <c r="QS265" s="290"/>
      <c r="QT265" s="290"/>
      <c r="QU265" s="290"/>
      <c r="QV265" s="290"/>
      <c r="QW265" s="290"/>
      <c r="QX265" s="290"/>
      <c r="QY265" s="290"/>
      <c r="QZ265" s="290"/>
      <c r="RA265" s="290"/>
      <c r="RB265" s="290"/>
      <c r="RC265" s="290"/>
      <c r="RD265" s="290"/>
      <c r="RE265" s="290"/>
      <c r="RF265" s="290"/>
      <c r="RG265" s="290"/>
      <c r="RH265" s="290"/>
      <c r="RI265" s="290"/>
      <c r="RJ265" s="290"/>
      <c r="RK265" s="290"/>
      <c r="RL265" s="290"/>
      <c r="RM265" s="290"/>
      <c r="RN265" s="290"/>
      <c r="RO265" s="290"/>
      <c r="RP265" s="290"/>
      <c r="RQ265" s="290"/>
      <c r="RR265" s="290"/>
      <c r="RS265" s="290"/>
      <c r="RT265" s="290"/>
      <c r="RU265" s="290"/>
      <c r="RV265" s="290"/>
      <c r="RW265" s="290"/>
      <c r="RX265" s="290"/>
      <c r="RY265" s="290"/>
      <c r="RZ265" s="290"/>
      <c r="SA265" s="290"/>
      <c r="SB265" s="290"/>
      <c r="SC265" s="290"/>
      <c r="SD265" s="290"/>
      <c r="SE265" s="290"/>
      <c r="SF265" s="290"/>
      <c r="SG265" s="290"/>
      <c r="SH265" s="290"/>
      <c r="SI265" s="290"/>
      <c r="SJ265" s="290"/>
      <c r="SK265" s="290"/>
      <c r="SL265" s="290"/>
      <c r="SM265" s="290"/>
      <c r="SN265" s="290"/>
      <c r="SO265" s="290"/>
      <c r="SP265" s="290"/>
      <c r="SQ265" s="290"/>
      <c r="SR265" s="290"/>
      <c r="SS265" s="290"/>
      <c r="ST265" s="290"/>
      <c r="SU265" s="290"/>
      <c r="SV265" s="290"/>
      <c r="SW265" s="290"/>
      <c r="SX265" s="290"/>
      <c r="SY265" s="290"/>
      <c r="SZ265" s="290"/>
      <c r="TA265" s="290"/>
      <c r="TB265" s="290"/>
      <c r="TC265" s="290"/>
      <c r="TD265" s="290"/>
      <c r="TE265" s="290"/>
      <c r="TF265" s="290"/>
      <c r="TG265" s="290"/>
      <c r="TH265" s="290"/>
      <c r="TI265" s="290"/>
      <c r="TJ265" s="290"/>
      <c r="TK265" s="290"/>
      <c r="TL265" s="290"/>
      <c r="TM265" s="290"/>
      <c r="TN265" s="290"/>
      <c r="TO265" s="290"/>
      <c r="TP265" s="290"/>
      <c r="TQ265" s="290"/>
      <c r="TR265" s="290"/>
      <c r="TS265" s="290"/>
      <c r="TT265" s="290"/>
      <c r="TU265" s="290"/>
      <c r="TV265" s="290"/>
      <c r="TW265" s="290"/>
      <c r="TX265" s="290"/>
      <c r="TY265" s="290"/>
      <c r="TZ265" s="290"/>
      <c r="UA265" s="290"/>
      <c r="UB265" s="290"/>
      <c r="UC265" s="290"/>
      <c r="UD265" s="290"/>
      <c r="UE265" s="290"/>
      <c r="UF265" s="290"/>
      <c r="UG265" s="290"/>
      <c r="UH265" s="290"/>
      <c r="UI265" s="290"/>
      <c r="UJ265" s="290"/>
      <c r="UK265" s="290"/>
      <c r="UL265" s="290"/>
      <c r="UM265" s="290"/>
      <c r="UN265" s="290"/>
      <c r="UO265" s="290"/>
      <c r="UP265" s="290"/>
      <c r="UQ265" s="290"/>
      <c r="UR265" s="290"/>
      <c r="US265" s="290"/>
      <c r="UT265" s="290"/>
      <c r="UU265" s="290"/>
      <c r="UV265" s="290"/>
      <c r="UW265" s="290"/>
      <c r="UX265" s="290"/>
      <c r="UY265" s="290"/>
      <c r="UZ265" s="290"/>
      <c r="VA265" s="290"/>
      <c r="VB265" s="290"/>
      <c r="VC265" s="290"/>
      <c r="VD265" s="290"/>
      <c r="VE265" s="290"/>
      <c r="VF265" s="290"/>
      <c r="VG265" s="290"/>
      <c r="VH265" s="290"/>
      <c r="VI265" s="290"/>
      <c r="VJ265" s="290"/>
      <c r="VK265" s="290"/>
      <c r="VL265" s="290"/>
      <c r="VM265" s="290"/>
      <c r="VN265" s="290"/>
      <c r="VO265" s="290"/>
      <c r="VP265" s="290"/>
      <c r="VQ265" s="290"/>
      <c r="VR265" s="290"/>
      <c r="VS265" s="290"/>
      <c r="VT265" s="290"/>
      <c r="VU265" s="290"/>
      <c r="VV265" s="290"/>
      <c r="VW265" s="290"/>
      <c r="VX265" s="290"/>
      <c r="VY265" s="290"/>
      <c r="VZ265" s="290"/>
      <c r="WA265" s="290"/>
      <c r="WB265" s="290"/>
      <c r="WC265" s="290"/>
      <c r="WD265" s="290"/>
      <c r="WE265" s="290"/>
      <c r="WF265" s="290"/>
      <c r="WG265" s="290"/>
      <c r="WH265" s="290"/>
      <c r="WI265" s="290"/>
      <c r="WJ265" s="290"/>
      <c r="WK265" s="290"/>
      <c r="WL265" s="290"/>
      <c r="WM265" s="290"/>
      <c r="WN265" s="290"/>
      <c r="WO265" s="290"/>
      <c r="WP265" s="290"/>
      <c r="WQ265" s="290"/>
      <c r="WR265" s="290"/>
      <c r="WS265" s="290"/>
      <c r="WT265" s="290"/>
      <c r="WU265" s="290"/>
      <c r="WV265" s="290"/>
      <c r="WW265" s="290"/>
      <c r="WX265" s="290"/>
      <c r="WY265" s="290"/>
      <c r="WZ265" s="290"/>
      <c r="XA265" s="290"/>
      <c r="XB265" s="290"/>
      <c r="XC265" s="290"/>
      <c r="XD265" s="290"/>
      <c r="XE265" s="290"/>
      <c r="XF265" s="290"/>
      <c r="XG265" s="290"/>
      <c r="XH265" s="290"/>
      <c r="XI265" s="290"/>
      <c r="XJ265" s="290"/>
      <c r="XK265" s="290"/>
      <c r="XL265" s="290"/>
      <c r="XM265" s="290"/>
      <c r="XN265" s="290"/>
      <c r="XO265" s="290"/>
      <c r="XP265" s="290"/>
      <c r="XQ265" s="290"/>
      <c r="XR265" s="290"/>
      <c r="XS265" s="290"/>
      <c r="XT265" s="290"/>
      <c r="XU265" s="290"/>
      <c r="XV265" s="290"/>
      <c r="XW265" s="290"/>
      <c r="XX265" s="290"/>
      <c r="XY265" s="290"/>
      <c r="XZ265" s="290"/>
      <c r="YA265" s="290"/>
      <c r="YB265" s="290"/>
      <c r="YC265" s="290"/>
      <c r="YD265" s="290"/>
      <c r="YE265" s="290"/>
      <c r="YF265" s="290"/>
      <c r="YG265" s="290"/>
      <c r="YH265" s="290"/>
      <c r="YI265" s="290"/>
      <c r="YJ265" s="290"/>
      <c r="YK265" s="290"/>
      <c r="YL265" s="290"/>
      <c r="YM265" s="290"/>
      <c r="YN265" s="290"/>
      <c r="YO265" s="290"/>
      <c r="YP265" s="290"/>
      <c r="YQ265" s="290"/>
      <c r="YR265" s="290"/>
      <c r="YS265" s="290"/>
      <c r="YT265" s="290"/>
      <c r="YU265" s="290"/>
      <c r="YV265" s="290"/>
      <c r="YW265" s="290"/>
      <c r="YX265" s="290"/>
      <c r="YY265" s="290"/>
      <c r="YZ265" s="290"/>
      <c r="ZA265" s="290"/>
      <c r="ZB265" s="290"/>
      <c r="ZC265" s="290"/>
      <c r="ZD265" s="290"/>
      <c r="ZE265" s="290"/>
      <c r="ZF265" s="290"/>
      <c r="ZG265" s="290"/>
      <c r="ZH265" s="290"/>
      <c r="ZI265" s="290"/>
      <c r="ZJ265" s="290"/>
      <c r="ZK265" s="290"/>
      <c r="ZL265" s="290"/>
      <c r="ZM265" s="290"/>
      <c r="ZN265" s="290"/>
      <c r="ZO265" s="290"/>
      <c r="ZP265" s="290"/>
      <c r="ZQ265" s="290"/>
      <c r="ZR265" s="290"/>
      <c r="ZS265" s="290"/>
      <c r="ZT265" s="290"/>
      <c r="ZU265" s="290"/>
      <c r="ZV265" s="290"/>
      <c r="ZW265" s="290"/>
      <c r="ZX265" s="290"/>
      <c r="ZY265" s="290"/>
      <c r="ZZ265" s="290"/>
      <c r="AAA265" s="290"/>
      <c r="AAB265" s="290"/>
      <c r="AAC265" s="290"/>
      <c r="AAD265" s="290"/>
      <c r="AAE265" s="290"/>
      <c r="AAF265" s="290"/>
      <c r="AAG265" s="290"/>
      <c r="AAH265" s="290"/>
      <c r="AAI265" s="290"/>
      <c r="AAJ265" s="290"/>
      <c r="AAK265" s="290"/>
      <c r="AAL265" s="290"/>
      <c r="AAM265" s="290"/>
      <c r="AAN265" s="290"/>
      <c r="AAO265" s="290"/>
      <c r="AAP265" s="290"/>
      <c r="AAQ265" s="290"/>
      <c r="AAR265" s="290"/>
      <c r="AAS265" s="290"/>
      <c r="AAT265" s="290"/>
      <c r="AAU265" s="290"/>
      <c r="AAV265" s="290"/>
      <c r="AAW265" s="290"/>
      <c r="AAX265" s="290"/>
      <c r="AAY265" s="290"/>
      <c r="AAZ265" s="290"/>
      <c r="ABA265" s="290"/>
      <c r="ABB265" s="290"/>
      <c r="ABC265" s="290"/>
      <c r="ABD265" s="290"/>
      <c r="ABE265" s="290"/>
      <c r="ABF265" s="290"/>
      <c r="ABG265" s="290"/>
      <c r="ABH265" s="290"/>
      <c r="ABI265" s="290"/>
      <c r="ABJ265" s="290"/>
      <c r="ABK265" s="290"/>
      <c r="ABL265" s="290"/>
      <c r="ABM265" s="290"/>
      <c r="ABN265" s="290"/>
      <c r="ABO265" s="290"/>
      <c r="ABP265" s="290"/>
      <c r="ABQ265" s="290"/>
      <c r="ABR265" s="290"/>
      <c r="ABS265" s="290"/>
      <c r="ABT265" s="290"/>
      <c r="ABU265" s="290"/>
      <c r="ABV265" s="290"/>
      <c r="ABW265" s="290"/>
      <c r="ABX265" s="290"/>
      <c r="ABY265" s="290"/>
      <c r="ABZ265" s="290"/>
      <c r="ACA265" s="290"/>
      <c r="ACB265" s="290"/>
      <c r="ACC265" s="290"/>
      <c r="ACD265" s="290"/>
      <c r="ACE265" s="290"/>
      <c r="ACF265" s="290"/>
      <c r="ACG265" s="290"/>
      <c r="ACH265" s="290"/>
      <c r="ACI265" s="290"/>
      <c r="ACJ265" s="290"/>
      <c r="ACK265" s="290"/>
      <c r="ACL265" s="290"/>
      <c r="ACM265" s="290"/>
      <c r="ACN265" s="290"/>
      <c r="ACO265" s="290"/>
      <c r="ACP265" s="290"/>
      <c r="ACQ265" s="290"/>
      <c r="ACR265" s="290"/>
      <c r="ACS265" s="290"/>
      <c r="ACT265" s="290"/>
      <c r="ACU265" s="290"/>
      <c r="ACV265" s="290"/>
      <c r="ACW265" s="290"/>
      <c r="ACX265" s="290"/>
      <c r="ACY265" s="290"/>
      <c r="ACZ265" s="290"/>
      <c r="ADA265" s="290"/>
      <c r="ADB265" s="290"/>
      <c r="ADC265" s="290"/>
      <c r="ADD265" s="290"/>
      <c r="ADE265" s="290"/>
      <c r="ADF265" s="290"/>
      <c r="ADG265" s="290"/>
      <c r="ADH265" s="290"/>
      <c r="ADI265" s="290"/>
      <c r="ADJ265" s="290"/>
      <c r="ADK265" s="290"/>
      <c r="ADL265" s="290"/>
      <c r="ADM265" s="290"/>
      <c r="ADN265" s="290"/>
      <c r="ADO265" s="290"/>
      <c r="ADP265" s="290"/>
      <c r="ADQ265" s="290"/>
      <c r="ADR265" s="290"/>
      <c r="ADS265" s="290"/>
      <c r="ADT265" s="290"/>
      <c r="ADU265" s="290"/>
      <c r="ADV265" s="290"/>
      <c r="ADW265" s="290"/>
      <c r="ADX265" s="290"/>
      <c r="ADY265" s="290"/>
      <c r="ADZ265" s="290"/>
      <c r="AEA265" s="290"/>
      <c r="AEB265" s="290"/>
      <c r="AEC265" s="290"/>
      <c r="AED265" s="290"/>
      <c r="AEE265" s="290"/>
      <c r="AEF265" s="290"/>
      <c r="AEG265" s="290"/>
      <c r="AEH265" s="290"/>
      <c r="AEI265" s="290"/>
      <c r="AEJ265" s="290"/>
      <c r="AEK265" s="290"/>
      <c r="AEL265" s="290"/>
      <c r="AEM265" s="290"/>
      <c r="AEN265" s="290"/>
      <c r="AEO265" s="290"/>
      <c r="AEP265" s="290"/>
      <c r="AEQ265" s="290"/>
      <c r="AER265" s="290"/>
      <c r="AES265" s="290"/>
      <c r="AET265" s="290"/>
      <c r="AEU265" s="290"/>
      <c r="AEV265" s="290"/>
      <c r="AEW265" s="290"/>
      <c r="AEX265" s="290"/>
      <c r="AEY265" s="290"/>
      <c r="AEZ265" s="290"/>
      <c r="AFA265" s="290"/>
      <c r="AFB265" s="290"/>
      <c r="AFC265" s="290"/>
      <c r="AFD265" s="290"/>
      <c r="AFE265" s="290"/>
      <c r="AFF265" s="290"/>
      <c r="AFG265" s="290"/>
      <c r="AFH265" s="290"/>
      <c r="AFI265" s="290"/>
      <c r="AFJ265" s="290"/>
      <c r="AFK265" s="290"/>
      <c r="AFL265" s="290"/>
      <c r="AFM265" s="290"/>
      <c r="AFN265" s="290"/>
      <c r="AFO265" s="290"/>
      <c r="AFP265" s="290"/>
      <c r="AFQ265" s="290"/>
      <c r="AFR265" s="290"/>
      <c r="AFS265" s="290"/>
      <c r="AFT265" s="290"/>
      <c r="AFU265" s="290"/>
      <c r="AFV265" s="290"/>
      <c r="AFW265" s="290"/>
      <c r="AFX265" s="290"/>
      <c r="AFY265" s="290"/>
      <c r="AFZ265" s="290"/>
      <c r="AGA265" s="290"/>
      <c r="AGB265" s="290"/>
      <c r="AGC265" s="290"/>
      <c r="AGD265" s="290"/>
      <c r="AGE265" s="290"/>
      <c r="AGF265" s="290"/>
      <c r="AGG265" s="290"/>
      <c r="AGH265" s="290"/>
      <c r="AGI265" s="290"/>
      <c r="AGJ265" s="290"/>
      <c r="AGK265" s="290"/>
      <c r="AGL265" s="290"/>
      <c r="AGM265" s="290"/>
      <c r="AGN265" s="290"/>
      <c r="AGO265" s="290"/>
      <c r="AGP265" s="290"/>
      <c r="AGQ265" s="290"/>
      <c r="AGR265" s="290"/>
      <c r="AGS265" s="290"/>
      <c r="AGT265" s="290"/>
      <c r="AGU265" s="290"/>
      <c r="AGV265" s="290"/>
      <c r="AGW265" s="290"/>
      <c r="AGX265" s="290"/>
      <c r="AGY265" s="290"/>
      <c r="AGZ265" s="290"/>
      <c r="AHA265" s="290"/>
      <c r="AHB265" s="290"/>
      <c r="AHC265" s="290"/>
      <c r="AHD265" s="290"/>
      <c r="AHE265" s="290"/>
      <c r="AHF265" s="290"/>
      <c r="AHG265" s="290"/>
      <c r="AHH265" s="290"/>
      <c r="AHI265" s="290"/>
      <c r="AHJ265" s="290"/>
      <c r="AHK265" s="290"/>
      <c r="AHL265" s="290"/>
      <c r="AHM265" s="290"/>
      <c r="AHN265" s="290"/>
      <c r="AHO265" s="290"/>
      <c r="AHP265" s="290"/>
      <c r="AHQ265" s="290"/>
      <c r="AHR265" s="290"/>
      <c r="AHS265" s="290"/>
      <c r="AHT265" s="290"/>
      <c r="AHU265" s="290"/>
      <c r="AHV265" s="290"/>
      <c r="AHW265" s="290"/>
      <c r="AHX265" s="290"/>
      <c r="AHY265" s="290"/>
      <c r="AHZ265" s="290"/>
      <c r="AIA265" s="290"/>
      <c r="AIB265" s="290"/>
      <c r="AIC265" s="290"/>
      <c r="AID265" s="290"/>
      <c r="AIE265" s="290"/>
      <c r="AIF265" s="290"/>
      <c r="AIG265" s="290"/>
      <c r="AIH265" s="290"/>
      <c r="AII265" s="290"/>
      <c r="AIJ265" s="290"/>
      <c r="AIK265" s="290"/>
      <c r="AIL265" s="290"/>
      <c r="AIM265" s="290"/>
      <c r="AIN265" s="290"/>
      <c r="AIO265" s="290"/>
      <c r="AIP265" s="290"/>
      <c r="AIQ265" s="290"/>
      <c r="AIR265" s="290"/>
      <c r="AIS265" s="290"/>
      <c r="AIT265" s="290"/>
      <c r="AIU265" s="290"/>
      <c r="AIV265" s="290"/>
      <c r="AIW265" s="290"/>
      <c r="AIX265" s="290"/>
      <c r="AIY265" s="290"/>
      <c r="AIZ265" s="290"/>
      <c r="AJA265" s="290"/>
      <c r="AJB265" s="290"/>
      <c r="AJC265" s="290"/>
      <c r="AJD265" s="290"/>
      <c r="AJE265" s="290"/>
      <c r="AJF265" s="290"/>
      <c r="AJG265" s="290"/>
      <c r="AJH265" s="290"/>
      <c r="AJI265" s="290"/>
      <c r="AJJ265" s="290"/>
      <c r="AJK265" s="290"/>
      <c r="AJL265" s="290"/>
      <c r="AJM265" s="290"/>
      <c r="AJN265" s="290"/>
      <c r="AJO265" s="290"/>
      <c r="AJP265" s="290"/>
      <c r="AJQ265" s="290"/>
      <c r="AJR265" s="290"/>
      <c r="AJS265" s="290"/>
      <c r="AJT265" s="290"/>
      <c r="AJU265" s="290"/>
      <c r="AJV265" s="290"/>
      <c r="AJW265" s="290"/>
      <c r="AJX265" s="290"/>
      <c r="AJY265" s="290"/>
      <c r="AJZ265" s="290"/>
      <c r="AKA265" s="290"/>
      <c r="AKB265" s="290"/>
      <c r="AKC265" s="290"/>
      <c r="AKD265" s="290"/>
      <c r="AKE265" s="290"/>
      <c r="AKF265" s="290"/>
      <c r="AKG265" s="290"/>
      <c r="AKH265" s="290"/>
      <c r="AKI265" s="290"/>
      <c r="AKJ265" s="290"/>
      <c r="AKK265" s="290"/>
      <c r="AKL265" s="290"/>
      <c r="AKM265" s="290"/>
      <c r="AKN265" s="290"/>
      <c r="AKO265" s="290"/>
      <c r="AKP265" s="290"/>
      <c r="AKQ265" s="290"/>
      <c r="AKR265" s="290"/>
      <c r="AKS265" s="290"/>
      <c r="AKT265" s="290"/>
      <c r="AKU265" s="290"/>
      <c r="AKV265" s="290"/>
      <c r="AKW265" s="290"/>
      <c r="AKX265" s="290"/>
      <c r="AKY265" s="290"/>
      <c r="AKZ265" s="290"/>
      <c r="ALA265" s="290"/>
      <c r="ALB265" s="290"/>
      <c r="ALC265" s="290"/>
      <c r="ALD265" s="290"/>
      <c r="ALE265" s="290"/>
      <c r="ALF265" s="290"/>
      <c r="ALG265" s="290"/>
      <c r="ALH265" s="290"/>
      <c r="ALI265" s="290"/>
      <c r="ALJ265" s="290"/>
      <c r="ALK265" s="290"/>
      <c r="ALL265" s="290"/>
      <c r="ALM265" s="290"/>
      <c r="ALN265" s="290"/>
      <c r="ALO265" s="290"/>
      <c r="ALP265" s="290"/>
      <c r="ALQ265" s="290"/>
      <c r="ALR265" s="290"/>
      <c r="ALS265" s="290"/>
      <c r="ALT265" s="290"/>
      <c r="ALU265" s="290"/>
      <c r="ALV265" s="290"/>
      <c r="ALW265" s="290"/>
      <c r="ALX265" s="290"/>
      <c r="ALY265" s="290"/>
      <c r="ALZ265" s="290"/>
      <c r="AMA265" s="290"/>
      <c r="AMB265" s="290"/>
      <c r="AMC265" s="290"/>
      <c r="AMD265" s="290"/>
      <c r="AME265" s="290"/>
      <c r="AMF265" s="290"/>
      <c r="AMG265" s="290"/>
      <c r="AMH265" s="290"/>
    </row>
    <row r="266" spans="1:1022" customFormat="1" ht="23.25" customHeight="1" x14ac:dyDescent="0.25">
      <c r="A266" s="291"/>
      <c r="B266" s="292" t="s">
        <v>353</v>
      </c>
      <c r="C266" s="293">
        <v>992</v>
      </c>
      <c r="D266" s="294" t="s">
        <v>63</v>
      </c>
      <c r="E266" s="285" t="s">
        <v>37</v>
      </c>
      <c r="F266" s="285" t="s">
        <v>349</v>
      </c>
      <c r="G266" s="286" t="s">
        <v>102</v>
      </c>
      <c r="H266" s="286" t="s">
        <v>38</v>
      </c>
      <c r="I266" s="287" t="s">
        <v>352</v>
      </c>
      <c r="J266" s="287" t="s">
        <v>400</v>
      </c>
      <c r="K266" s="296">
        <v>0.5</v>
      </c>
      <c r="L266" s="369"/>
      <c r="M266" s="368"/>
      <c r="N266" s="368"/>
      <c r="O266" s="290"/>
      <c r="P266" s="290"/>
      <c r="Q266" s="290"/>
      <c r="R266" s="290"/>
      <c r="S266" s="290"/>
      <c r="T266" s="290"/>
      <c r="U266" s="290"/>
      <c r="V266" s="290"/>
      <c r="W266" s="290"/>
      <c r="X266" s="290"/>
      <c r="Y266" s="290"/>
      <c r="Z266" s="290"/>
      <c r="AA266" s="290"/>
      <c r="AB266" s="290"/>
      <c r="AC266" s="290"/>
      <c r="AD266" s="290"/>
      <c r="AE266" s="290"/>
      <c r="AF266" s="290"/>
      <c r="AG266" s="290"/>
      <c r="AH266" s="290"/>
      <c r="AI266" s="290"/>
      <c r="AJ266" s="290"/>
      <c r="AK266" s="290"/>
      <c r="AL266" s="290"/>
      <c r="AM266" s="290"/>
      <c r="AN266" s="290"/>
      <c r="AO266" s="290"/>
      <c r="AP266" s="290"/>
      <c r="AQ266" s="290"/>
      <c r="AR266" s="290"/>
      <c r="AS266" s="290"/>
      <c r="AT266" s="290"/>
      <c r="AU266" s="290"/>
      <c r="AV266" s="290"/>
      <c r="AW266" s="290"/>
      <c r="AX266" s="290"/>
      <c r="AY266" s="290"/>
      <c r="AZ266" s="290"/>
      <c r="BA266" s="290"/>
      <c r="BB266" s="290"/>
      <c r="BC266" s="290"/>
      <c r="BD266" s="290"/>
      <c r="BE266" s="290"/>
      <c r="BF266" s="290"/>
      <c r="BG266" s="290"/>
      <c r="BH266" s="290"/>
      <c r="BI266" s="290"/>
      <c r="BJ266" s="290"/>
      <c r="BK266" s="290"/>
      <c r="BL266" s="290"/>
      <c r="BM266" s="290"/>
      <c r="BN266" s="290"/>
      <c r="BO266" s="290"/>
      <c r="BP266" s="290"/>
      <c r="BQ266" s="290"/>
      <c r="BR266" s="290"/>
      <c r="BS266" s="290"/>
      <c r="BT266" s="290"/>
      <c r="BU266" s="290"/>
      <c r="BV266" s="290"/>
      <c r="BW266" s="290"/>
      <c r="BX266" s="290"/>
      <c r="BY266" s="290"/>
      <c r="BZ266" s="290"/>
      <c r="CA266" s="290"/>
      <c r="CB266" s="290"/>
      <c r="CC266" s="290"/>
      <c r="CD266" s="290"/>
      <c r="CE266" s="290"/>
      <c r="CF266" s="290"/>
      <c r="CG266" s="290"/>
      <c r="CH266" s="290"/>
      <c r="CI266" s="290"/>
      <c r="CJ266" s="290"/>
      <c r="CK266" s="290"/>
      <c r="CL266" s="290"/>
      <c r="CM266" s="290"/>
      <c r="CN266" s="290"/>
      <c r="CO266" s="290"/>
      <c r="CP266" s="290"/>
      <c r="CQ266" s="290"/>
      <c r="CR266" s="290"/>
      <c r="CS266" s="290"/>
      <c r="CT266" s="290"/>
      <c r="CU266" s="290"/>
      <c r="CV266" s="290"/>
      <c r="CW266" s="290"/>
      <c r="CX266" s="290"/>
      <c r="CY266" s="290"/>
      <c r="CZ266" s="290"/>
      <c r="DA266" s="290"/>
      <c r="DB266" s="290"/>
      <c r="DC266" s="290"/>
      <c r="DD266" s="290"/>
      <c r="DE266" s="290"/>
      <c r="DF266" s="290"/>
      <c r="DG266" s="290"/>
      <c r="DH266" s="290"/>
      <c r="DI266" s="290"/>
      <c r="DJ266" s="290"/>
      <c r="DK266" s="290"/>
      <c r="DL266" s="290"/>
      <c r="DM266" s="290"/>
      <c r="DN266" s="290"/>
      <c r="DO266" s="290"/>
      <c r="DP266" s="290"/>
      <c r="DQ266" s="290"/>
      <c r="DR266" s="290"/>
      <c r="DS266" s="290"/>
      <c r="DT266" s="290"/>
      <c r="DU266" s="290"/>
      <c r="DV266" s="290"/>
      <c r="DW266" s="290"/>
      <c r="DX266" s="290"/>
      <c r="DY266" s="290"/>
      <c r="DZ266" s="290"/>
      <c r="EA266" s="290"/>
      <c r="EB266" s="290"/>
      <c r="EC266" s="290"/>
      <c r="ED266" s="290"/>
      <c r="EE266" s="290"/>
      <c r="EF266" s="290"/>
      <c r="EG266" s="290"/>
      <c r="EH266" s="290"/>
      <c r="EI266" s="290"/>
      <c r="EJ266" s="290"/>
      <c r="EK266" s="290"/>
      <c r="EL266" s="290"/>
      <c r="EM266" s="290"/>
      <c r="EN266" s="290"/>
      <c r="EO266" s="290"/>
      <c r="EP266" s="290"/>
      <c r="EQ266" s="290"/>
      <c r="ER266" s="290"/>
      <c r="ES266" s="290"/>
      <c r="ET266" s="290"/>
      <c r="EU266" s="290"/>
      <c r="EV266" s="290"/>
      <c r="EW266" s="290"/>
      <c r="EX266" s="290"/>
      <c r="EY266" s="290"/>
      <c r="EZ266" s="290"/>
      <c r="FA266" s="290"/>
      <c r="FB266" s="290"/>
      <c r="FC266" s="290"/>
      <c r="FD266" s="290"/>
      <c r="FE266" s="290"/>
      <c r="FF266" s="290"/>
      <c r="FG266" s="290"/>
      <c r="FH266" s="290"/>
      <c r="FI266" s="290"/>
      <c r="FJ266" s="290"/>
      <c r="FK266" s="290"/>
      <c r="FL266" s="290"/>
      <c r="FM266" s="290"/>
      <c r="FN266" s="290"/>
      <c r="FO266" s="290"/>
      <c r="FP266" s="290"/>
      <c r="FQ266" s="290"/>
      <c r="FR266" s="290"/>
      <c r="FS266" s="290"/>
      <c r="FT266" s="290"/>
      <c r="FU266" s="290"/>
      <c r="FV266" s="290"/>
      <c r="FW266" s="290"/>
      <c r="FX266" s="290"/>
      <c r="FY266" s="290"/>
      <c r="FZ266" s="290"/>
      <c r="GA266" s="290"/>
      <c r="GB266" s="290"/>
      <c r="GC266" s="290"/>
      <c r="GD266" s="290"/>
      <c r="GE266" s="290"/>
      <c r="GF266" s="290"/>
      <c r="GG266" s="290"/>
      <c r="GH266" s="290"/>
      <c r="GI266" s="290"/>
      <c r="GJ266" s="290"/>
      <c r="GK266" s="290"/>
      <c r="GL266" s="290"/>
      <c r="GM266" s="290"/>
      <c r="GN266" s="290"/>
      <c r="GO266" s="290"/>
      <c r="GP266" s="290"/>
      <c r="GQ266" s="290"/>
      <c r="GR266" s="290"/>
      <c r="GS266" s="290"/>
      <c r="GT266" s="290"/>
      <c r="GU266" s="290"/>
      <c r="GV266" s="290"/>
      <c r="GW266" s="290"/>
      <c r="GX266" s="290"/>
      <c r="GY266" s="290"/>
      <c r="GZ266" s="290"/>
      <c r="HA266" s="290"/>
      <c r="HB266" s="290"/>
      <c r="HC266" s="290"/>
      <c r="HD266" s="290"/>
      <c r="HE266" s="290"/>
      <c r="HF266" s="290"/>
      <c r="HG266" s="290"/>
      <c r="HH266" s="290"/>
      <c r="HI266" s="290"/>
      <c r="HJ266" s="290"/>
      <c r="HK266" s="290"/>
      <c r="HL266" s="290"/>
      <c r="HM266" s="290"/>
      <c r="HN266" s="290"/>
      <c r="HO266" s="290"/>
      <c r="HP266" s="290"/>
      <c r="HQ266" s="290"/>
      <c r="HR266" s="290"/>
      <c r="HS266" s="290"/>
      <c r="HT266" s="290"/>
      <c r="HU266" s="290"/>
      <c r="HV266" s="290"/>
      <c r="HW266" s="290"/>
      <c r="HX266" s="290"/>
      <c r="HY266" s="290"/>
      <c r="HZ266" s="290"/>
      <c r="IA266" s="290"/>
      <c r="IB266" s="290"/>
      <c r="IC266" s="290"/>
      <c r="ID266" s="290"/>
      <c r="IE266" s="290"/>
      <c r="IF266" s="290"/>
      <c r="IG266" s="290"/>
      <c r="IH266" s="290"/>
      <c r="II266" s="290"/>
      <c r="IJ266" s="290"/>
      <c r="IK266" s="290"/>
      <c r="IL266" s="290"/>
      <c r="IM266" s="290"/>
      <c r="IN266" s="290"/>
      <c r="IO266" s="290"/>
      <c r="IP266" s="290"/>
      <c r="IQ266" s="290"/>
      <c r="IR266" s="290"/>
      <c r="IS266" s="290"/>
      <c r="IT266" s="290"/>
      <c r="IU266" s="290"/>
      <c r="IV266" s="290"/>
      <c r="IW266" s="290"/>
      <c r="IX266" s="290"/>
      <c r="IY266" s="290"/>
      <c r="IZ266" s="290"/>
      <c r="JA266" s="290"/>
      <c r="JB266" s="290"/>
      <c r="JC266" s="290"/>
      <c r="JD266" s="290"/>
      <c r="JE266" s="290"/>
      <c r="JF266" s="290"/>
      <c r="JG266" s="290"/>
      <c r="JH266" s="290"/>
      <c r="JI266" s="290"/>
      <c r="JJ266" s="290"/>
      <c r="JK266" s="290"/>
      <c r="JL266" s="290"/>
      <c r="JM266" s="290"/>
      <c r="JN266" s="290"/>
      <c r="JO266" s="290"/>
      <c r="JP266" s="290"/>
      <c r="JQ266" s="290"/>
      <c r="JR266" s="290"/>
      <c r="JS266" s="290"/>
      <c r="JT266" s="290"/>
      <c r="JU266" s="290"/>
      <c r="JV266" s="290"/>
      <c r="JW266" s="290"/>
      <c r="JX266" s="290"/>
      <c r="JY266" s="290"/>
      <c r="JZ266" s="290"/>
      <c r="KA266" s="290"/>
      <c r="KB266" s="290"/>
      <c r="KC266" s="290"/>
      <c r="KD266" s="290"/>
      <c r="KE266" s="290"/>
      <c r="KF266" s="290"/>
      <c r="KG266" s="290"/>
      <c r="KH266" s="290"/>
      <c r="KI266" s="290"/>
      <c r="KJ266" s="290"/>
      <c r="KK266" s="290"/>
      <c r="KL266" s="290"/>
      <c r="KM266" s="290"/>
      <c r="KN266" s="290"/>
      <c r="KO266" s="290"/>
      <c r="KP266" s="290"/>
      <c r="KQ266" s="290"/>
      <c r="KR266" s="290"/>
      <c r="KS266" s="290"/>
      <c r="KT266" s="290"/>
      <c r="KU266" s="290"/>
      <c r="KV266" s="290"/>
      <c r="KW266" s="290"/>
      <c r="KX266" s="290"/>
      <c r="KY266" s="290"/>
      <c r="KZ266" s="290"/>
      <c r="LA266" s="290"/>
      <c r="LB266" s="290"/>
      <c r="LC266" s="290"/>
      <c r="LD266" s="290"/>
      <c r="LE266" s="290"/>
      <c r="LF266" s="290"/>
      <c r="LG266" s="290"/>
      <c r="LH266" s="290"/>
      <c r="LI266" s="290"/>
      <c r="LJ266" s="290"/>
      <c r="LK266" s="290"/>
      <c r="LL266" s="290"/>
      <c r="LM266" s="290"/>
      <c r="LN266" s="290"/>
      <c r="LO266" s="290"/>
      <c r="LP266" s="290"/>
      <c r="LQ266" s="290"/>
      <c r="LR266" s="290"/>
      <c r="LS266" s="290"/>
      <c r="LT266" s="290"/>
      <c r="LU266" s="290"/>
      <c r="LV266" s="290"/>
      <c r="LW266" s="290"/>
      <c r="LX266" s="290"/>
      <c r="LY266" s="290"/>
      <c r="LZ266" s="290"/>
      <c r="MA266" s="290"/>
      <c r="MB266" s="290"/>
      <c r="MC266" s="290"/>
      <c r="MD266" s="290"/>
      <c r="ME266" s="290"/>
      <c r="MF266" s="290"/>
      <c r="MG266" s="290"/>
      <c r="MH266" s="290"/>
      <c r="MI266" s="290"/>
      <c r="MJ266" s="290"/>
      <c r="MK266" s="290"/>
      <c r="ML266" s="290"/>
      <c r="MM266" s="290"/>
      <c r="MN266" s="290"/>
      <c r="MO266" s="290"/>
      <c r="MP266" s="290"/>
      <c r="MQ266" s="290"/>
      <c r="MR266" s="290"/>
      <c r="MS266" s="290"/>
      <c r="MT266" s="290"/>
      <c r="MU266" s="290"/>
      <c r="MV266" s="290"/>
      <c r="MW266" s="290"/>
      <c r="MX266" s="290"/>
      <c r="MY266" s="290"/>
      <c r="MZ266" s="290"/>
      <c r="NA266" s="290"/>
      <c r="NB266" s="290"/>
      <c r="NC266" s="290"/>
      <c r="ND266" s="290"/>
      <c r="NE266" s="290"/>
      <c r="NF266" s="290"/>
      <c r="NG266" s="290"/>
      <c r="NH266" s="290"/>
      <c r="NI266" s="290"/>
      <c r="NJ266" s="290"/>
      <c r="NK266" s="290"/>
      <c r="NL266" s="290"/>
      <c r="NM266" s="290"/>
      <c r="NN266" s="290"/>
      <c r="NO266" s="290"/>
      <c r="NP266" s="290"/>
      <c r="NQ266" s="290"/>
      <c r="NR266" s="290"/>
      <c r="NS266" s="290"/>
      <c r="NT266" s="290"/>
      <c r="NU266" s="290"/>
      <c r="NV266" s="290"/>
      <c r="NW266" s="290"/>
      <c r="NX266" s="290"/>
      <c r="NY266" s="290"/>
      <c r="NZ266" s="290"/>
      <c r="OA266" s="290"/>
      <c r="OB266" s="290"/>
      <c r="OC266" s="290"/>
      <c r="OD266" s="290"/>
      <c r="OE266" s="290"/>
      <c r="OF266" s="290"/>
      <c r="OG266" s="290"/>
      <c r="OH266" s="290"/>
      <c r="OI266" s="290"/>
      <c r="OJ266" s="290"/>
      <c r="OK266" s="290"/>
      <c r="OL266" s="290"/>
      <c r="OM266" s="290"/>
      <c r="ON266" s="290"/>
      <c r="OO266" s="290"/>
      <c r="OP266" s="290"/>
      <c r="OQ266" s="290"/>
      <c r="OR266" s="290"/>
      <c r="OS266" s="290"/>
      <c r="OT266" s="290"/>
      <c r="OU266" s="290"/>
      <c r="OV266" s="290"/>
      <c r="OW266" s="290"/>
      <c r="OX266" s="290"/>
      <c r="OY266" s="290"/>
      <c r="OZ266" s="290"/>
      <c r="PA266" s="290"/>
      <c r="PB266" s="290"/>
      <c r="PC266" s="290"/>
      <c r="PD266" s="290"/>
      <c r="PE266" s="290"/>
      <c r="PF266" s="290"/>
      <c r="PG266" s="290"/>
      <c r="PH266" s="290"/>
      <c r="PI266" s="290"/>
      <c r="PJ266" s="290"/>
      <c r="PK266" s="290"/>
      <c r="PL266" s="290"/>
      <c r="PM266" s="290"/>
      <c r="PN266" s="290"/>
      <c r="PO266" s="290"/>
      <c r="PP266" s="290"/>
      <c r="PQ266" s="290"/>
      <c r="PR266" s="290"/>
      <c r="PS266" s="290"/>
      <c r="PT266" s="290"/>
      <c r="PU266" s="290"/>
      <c r="PV266" s="290"/>
      <c r="PW266" s="290"/>
      <c r="PX266" s="290"/>
      <c r="PY266" s="290"/>
      <c r="PZ266" s="290"/>
      <c r="QA266" s="290"/>
      <c r="QB266" s="290"/>
      <c r="QC266" s="290"/>
      <c r="QD266" s="290"/>
      <c r="QE266" s="290"/>
      <c r="QF266" s="290"/>
      <c r="QG266" s="290"/>
      <c r="QH266" s="290"/>
      <c r="QI266" s="290"/>
      <c r="QJ266" s="290"/>
      <c r="QK266" s="290"/>
      <c r="QL266" s="290"/>
      <c r="QM266" s="290"/>
      <c r="QN266" s="290"/>
      <c r="QO266" s="290"/>
      <c r="QP266" s="290"/>
      <c r="QQ266" s="290"/>
      <c r="QR266" s="290"/>
      <c r="QS266" s="290"/>
      <c r="QT266" s="290"/>
      <c r="QU266" s="290"/>
      <c r="QV266" s="290"/>
      <c r="QW266" s="290"/>
      <c r="QX266" s="290"/>
      <c r="QY266" s="290"/>
      <c r="QZ266" s="290"/>
      <c r="RA266" s="290"/>
      <c r="RB266" s="290"/>
      <c r="RC266" s="290"/>
      <c r="RD266" s="290"/>
      <c r="RE266" s="290"/>
      <c r="RF266" s="290"/>
      <c r="RG266" s="290"/>
      <c r="RH266" s="290"/>
      <c r="RI266" s="290"/>
      <c r="RJ266" s="290"/>
      <c r="RK266" s="290"/>
      <c r="RL266" s="290"/>
      <c r="RM266" s="290"/>
      <c r="RN266" s="290"/>
      <c r="RO266" s="290"/>
      <c r="RP266" s="290"/>
      <c r="RQ266" s="290"/>
      <c r="RR266" s="290"/>
      <c r="RS266" s="290"/>
      <c r="RT266" s="290"/>
      <c r="RU266" s="290"/>
      <c r="RV266" s="290"/>
      <c r="RW266" s="290"/>
      <c r="RX266" s="290"/>
      <c r="RY266" s="290"/>
      <c r="RZ266" s="290"/>
      <c r="SA266" s="290"/>
      <c r="SB266" s="290"/>
      <c r="SC266" s="290"/>
      <c r="SD266" s="290"/>
      <c r="SE266" s="290"/>
      <c r="SF266" s="290"/>
      <c r="SG266" s="290"/>
      <c r="SH266" s="290"/>
      <c r="SI266" s="290"/>
      <c r="SJ266" s="290"/>
      <c r="SK266" s="290"/>
      <c r="SL266" s="290"/>
      <c r="SM266" s="290"/>
      <c r="SN266" s="290"/>
      <c r="SO266" s="290"/>
      <c r="SP266" s="290"/>
      <c r="SQ266" s="290"/>
      <c r="SR266" s="290"/>
      <c r="SS266" s="290"/>
      <c r="ST266" s="290"/>
      <c r="SU266" s="290"/>
      <c r="SV266" s="290"/>
      <c r="SW266" s="290"/>
      <c r="SX266" s="290"/>
      <c r="SY266" s="290"/>
      <c r="SZ266" s="290"/>
      <c r="TA266" s="290"/>
      <c r="TB266" s="290"/>
      <c r="TC266" s="290"/>
      <c r="TD266" s="290"/>
      <c r="TE266" s="290"/>
      <c r="TF266" s="290"/>
      <c r="TG266" s="290"/>
      <c r="TH266" s="290"/>
      <c r="TI266" s="290"/>
      <c r="TJ266" s="290"/>
      <c r="TK266" s="290"/>
      <c r="TL266" s="290"/>
      <c r="TM266" s="290"/>
      <c r="TN266" s="290"/>
      <c r="TO266" s="290"/>
      <c r="TP266" s="290"/>
      <c r="TQ266" s="290"/>
      <c r="TR266" s="290"/>
      <c r="TS266" s="290"/>
      <c r="TT266" s="290"/>
      <c r="TU266" s="290"/>
      <c r="TV266" s="290"/>
      <c r="TW266" s="290"/>
      <c r="TX266" s="290"/>
      <c r="TY266" s="290"/>
      <c r="TZ266" s="290"/>
      <c r="UA266" s="290"/>
      <c r="UB266" s="290"/>
      <c r="UC266" s="290"/>
      <c r="UD266" s="290"/>
      <c r="UE266" s="290"/>
      <c r="UF266" s="290"/>
      <c r="UG266" s="290"/>
      <c r="UH266" s="290"/>
      <c r="UI266" s="290"/>
      <c r="UJ266" s="290"/>
      <c r="UK266" s="290"/>
      <c r="UL266" s="290"/>
      <c r="UM266" s="290"/>
      <c r="UN266" s="290"/>
      <c r="UO266" s="290"/>
      <c r="UP266" s="290"/>
      <c r="UQ266" s="290"/>
      <c r="UR266" s="290"/>
      <c r="US266" s="290"/>
      <c r="UT266" s="290"/>
      <c r="UU266" s="290"/>
      <c r="UV266" s="290"/>
      <c r="UW266" s="290"/>
      <c r="UX266" s="290"/>
      <c r="UY266" s="290"/>
      <c r="UZ266" s="290"/>
      <c r="VA266" s="290"/>
      <c r="VB266" s="290"/>
      <c r="VC266" s="290"/>
      <c r="VD266" s="290"/>
      <c r="VE266" s="290"/>
      <c r="VF266" s="290"/>
      <c r="VG266" s="290"/>
      <c r="VH266" s="290"/>
      <c r="VI266" s="290"/>
      <c r="VJ266" s="290"/>
      <c r="VK266" s="290"/>
      <c r="VL266" s="290"/>
      <c r="VM266" s="290"/>
      <c r="VN266" s="290"/>
      <c r="VO266" s="290"/>
      <c r="VP266" s="290"/>
      <c r="VQ266" s="290"/>
      <c r="VR266" s="290"/>
      <c r="VS266" s="290"/>
      <c r="VT266" s="290"/>
      <c r="VU266" s="290"/>
      <c r="VV266" s="290"/>
      <c r="VW266" s="290"/>
      <c r="VX266" s="290"/>
      <c r="VY266" s="290"/>
      <c r="VZ266" s="290"/>
      <c r="WA266" s="290"/>
      <c r="WB266" s="290"/>
      <c r="WC266" s="290"/>
      <c r="WD266" s="290"/>
      <c r="WE266" s="290"/>
      <c r="WF266" s="290"/>
      <c r="WG266" s="290"/>
      <c r="WH266" s="290"/>
      <c r="WI266" s="290"/>
      <c r="WJ266" s="290"/>
      <c r="WK266" s="290"/>
      <c r="WL266" s="290"/>
      <c r="WM266" s="290"/>
      <c r="WN266" s="290"/>
      <c r="WO266" s="290"/>
      <c r="WP266" s="290"/>
      <c r="WQ266" s="290"/>
      <c r="WR266" s="290"/>
      <c r="WS266" s="290"/>
      <c r="WT266" s="290"/>
      <c r="WU266" s="290"/>
      <c r="WV266" s="290"/>
      <c r="WW266" s="290"/>
      <c r="WX266" s="290"/>
      <c r="WY266" s="290"/>
      <c r="WZ266" s="290"/>
      <c r="XA266" s="290"/>
      <c r="XB266" s="290"/>
      <c r="XC266" s="290"/>
      <c r="XD266" s="290"/>
      <c r="XE266" s="290"/>
      <c r="XF266" s="290"/>
      <c r="XG266" s="290"/>
      <c r="XH266" s="290"/>
      <c r="XI266" s="290"/>
      <c r="XJ266" s="290"/>
      <c r="XK266" s="290"/>
      <c r="XL266" s="290"/>
      <c r="XM266" s="290"/>
      <c r="XN266" s="290"/>
      <c r="XO266" s="290"/>
      <c r="XP266" s="290"/>
      <c r="XQ266" s="290"/>
      <c r="XR266" s="290"/>
      <c r="XS266" s="290"/>
      <c r="XT266" s="290"/>
      <c r="XU266" s="290"/>
      <c r="XV266" s="290"/>
      <c r="XW266" s="290"/>
      <c r="XX266" s="290"/>
      <c r="XY266" s="290"/>
      <c r="XZ266" s="290"/>
      <c r="YA266" s="290"/>
      <c r="YB266" s="290"/>
      <c r="YC266" s="290"/>
      <c r="YD266" s="290"/>
      <c r="YE266" s="290"/>
      <c r="YF266" s="290"/>
      <c r="YG266" s="290"/>
      <c r="YH266" s="290"/>
      <c r="YI266" s="290"/>
      <c r="YJ266" s="290"/>
      <c r="YK266" s="290"/>
      <c r="YL266" s="290"/>
      <c r="YM266" s="290"/>
      <c r="YN266" s="290"/>
      <c r="YO266" s="290"/>
      <c r="YP266" s="290"/>
      <c r="YQ266" s="290"/>
      <c r="YR266" s="290"/>
      <c r="YS266" s="290"/>
      <c r="YT266" s="290"/>
      <c r="YU266" s="290"/>
      <c r="YV266" s="290"/>
      <c r="YW266" s="290"/>
      <c r="YX266" s="290"/>
      <c r="YY266" s="290"/>
      <c r="YZ266" s="290"/>
      <c r="ZA266" s="290"/>
      <c r="ZB266" s="290"/>
      <c r="ZC266" s="290"/>
      <c r="ZD266" s="290"/>
      <c r="ZE266" s="290"/>
      <c r="ZF266" s="290"/>
      <c r="ZG266" s="290"/>
      <c r="ZH266" s="290"/>
      <c r="ZI266" s="290"/>
      <c r="ZJ266" s="290"/>
      <c r="ZK266" s="290"/>
      <c r="ZL266" s="290"/>
      <c r="ZM266" s="290"/>
      <c r="ZN266" s="290"/>
      <c r="ZO266" s="290"/>
      <c r="ZP266" s="290"/>
      <c r="ZQ266" s="290"/>
      <c r="ZR266" s="290"/>
      <c r="ZS266" s="290"/>
      <c r="ZT266" s="290"/>
      <c r="ZU266" s="290"/>
      <c r="ZV266" s="290"/>
      <c r="ZW266" s="290"/>
      <c r="ZX266" s="290"/>
      <c r="ZY266" s="290"/>
      <c r="ZZ266" s="290"/>
      <c r="AAA266" s="290"/>
      <c r="AAB266" s="290"/>
      <c r="AAC266" s="290"/>
      <c r="AAD266" s="290"/>
      <c r="AAE266" s="290"/>
      <c r="AAF266" s="290"/>
      <c r="AAG266" s="290"/>
      <c r="AAH266" s="290"/>
      <c r="AAI266" s="290"/>
      <c r="AAJ266" s="290"/>
      <c r="AAK266" s="290"/>
      <c r="AAL266" s="290"/>
      <c r="AAM266" s="290"/>
      <c r="AAN266" s="290"/>
      <c r="AAO266" s="290"/>
      <c r="AAP266" s="290"/>
      <c r="AAQ266" s="290"/>
      <c r="AAR266" s="290"/>
      <c r="AAS266" s="290"/>
      <c r="AAT266" s="290"/>
      <c r="AAU266" s="290"/>
      <c r="AAV266" s="290"/>
      <c r="AAW266" s="290"/>
      <c r="AAX266" s="290"/>
      <c r="AAY266" s="290"/>
      <c r="AAZ266" s="290"/>
      <c r="ABA266" s="290"/>
      <c r="ABB266" s="290"/>
      <c r="ABC266" s="290"/>
      <c r="ABD266" s="290"/>
      <c r="ABE266" s="290"/>
      <c r="ABF266" s="290"/>
      <c r="ABG266" s="290"/>
      <c r="ABH266" s="290"/>
      <c r="ABI266" s="290"/>
      <c r="ABJ266" s="290"/>
      <c r="ABK266" s="290"/>
      <c r="ABL266" s="290"/>
      <c r="ABM266" s="290"/>
      <c r="ABN266" s="290"/>
      <c r="ABO266" s="290"/>
      <c r="ABP266" s="290"/>
      <c r="ABQ266" s="290"/>
      <c r="ABR266" s="290"/>
      <c r="ABS266" s="290"/>
      <c r="ABT266" s="290"/>
      <c r="ABU266" s="290"/>
      <c r="ABV266" s="290"/>
      <c r="ABW266" s="290"/>
      <c r="ABX266" s="290"/>
      <c r="ABY266" s="290"/>
      <c r="ABZ266" s="290"/>
      <c r="ACA266" s="290"/>
      <c r="ACB266" s="290"/>
      <c r="ACC266" s="290"/>
      <c r="ACD266" s="290"/>
      <c r="ACE266" s="290"/>
      <c r="ACF266" s="290"/>
      <c r="ACG266" s="290"/>
      <c r="ACH266" s="290"/>
      <c r="ACI266" s="290"/>
      <c r="ACJ266" s="290"/>
      <c r="ACK266" s="290"/>
      <c r="ACL266" s="290"/>
      <c r="ACM266" s="290"/>
      <c r="ACN266" s="290"/>
      <c r="ACO266" s="290"/>
      <c r="ACP266" s="290"/>
      <c r="ACQ266" s="290"/>
      <c r="ACR266" s="290"/>
      <c r="ACS266" s="290"/>
      <c r="ACT266" s="290"/>
      <c r="ACU266" s="290"/>
      <c r="ACV266" s="290"/>
      <c r="ACW266" s="290"/>
      <c r="ACX266" s="290"/>
      <c r="ACY266" s="290"/>
      <c r="ACZ266" s="290"/>
      <c r="ADA266" s="290"/>
      <c r="ADB266" s="290"/>
      <c r="ADC266" s="290"/>
      <c r="ADD266" s="290"/>
      <c r="ADE266" s="290"/>
      <c r="ADF266" s="290"/>
      <c r="ADG266" s="290"/>
      <c r="ADH266" s="290"/>
      <c r="ADI266" s="290"/>
      <c r="ADJ266" s="290"/>
      <c r="ADK266" s="290"/>
      <c r="ADL266" s="290"/>
      <c r="ADM266" s="290"/>
      <c r="ADN266" s="290"/>
      <c r="ADO266" s="290"/>
      <c r="ADP266" s="290"/>
      <c r="ADQ266" s="290"/>
      <c r="ADR266" s="290"/>
      <c r="ADS266" s="290"/>
      <c r="ADT266" s="290"/>
      <c r="ADU266" s="290"/>
      <c r="ADV266" s="290"/>
      <c r="ADW266" s="290"/>
      <c r="ADX266" s="290"/>
      <c r="ADY266" s="290"/>
      <c r="ADZ266" s="290"/>
      <c r="AEA266" s="290"/>
      <c r="AEB266" s="290"/>
      <c r="AEC266" s="290"/>
      <c r="AED266" s="290"/>
      <c r="AEE266" s="290"/>
      <c r="AEF266" s="290"/>
      <c r="AEG266" s="290"/>
      <c r="AEH266" s="290"/>
      <c r="AEI266" s="290"/>
      <c r="AEJ266" s="290"/>
      <c r="AEK266" s="290"/>
      <c r="AEL266" s="290"/>
      <c r="AEM266" s="290"/>
      <c r="AEN266" s="290"/>
      <c r="AEO266" s="290"/>
      <c r="AEP266" s="290"/>
      <c r="AEQ266" s="290"/>
      <c r="AER266" s="290"/>
      <c r="AES266" s="290"/>
      <c r="AET266" s="290"/>
      <c r="AEU266" s="290"/>
      <c r="AEV266" s="290"/>
      <c r="AEW266" s="290"/>
      <c r="AEX266" s="290"/>
      <c r="AEY266" s="290"/>
      <c r="AEZ266" s="290"/>
      <c r="AFA266" s="290"/>
      <c r="AFB266" s="290"/>
      <c r="AFC266" s="290"/>
      <c r="AFD266" s="290"/>
      <c r="AFE266" s="290"/>
      <c r="AFF266" s="290"/>
      <c r="AFG266" s="290"/>
      <c r="AFH266" s="290"/>
      <c r="AFI266" s="290"/>
      <c r="AFJ266" s="290"/>
      <c r="AFK266" s="290"/>
      <c r="AFL266" s="290"/>
      <c r="AFM266" s="290"/>
      <c r="AFN266" s="290"/>
      <c r="AFO266" s="290"/>
      <c r="AFP266" s="290"/>
      <c r="AFQ266" s="290"/>
      <c r="AFR266" s="290"/>
      <c r="AFS266" s="290"/>
      <c r="AFT266" s="290"/>
      <c r="AFU266" s="290"/>
      <c r="AFV266" s="290"/>
      <c r="AFW266" s="290"/>
      <c r="AFX266" s="290"/>
      <c r="AFY266" s="290"/>
      <c r="AFZ266" s="290"/>
      <c r="AGA266" s="290"/>
      <c r="AGB266" s="290"/>
      <c r="AGC266" s="290"/>
      <c r="AGD266" s="290"/>
      <c r="AGE266" s="290"/>
      <c r="AGF266" s="290"/>
      <c r="AGG266" s="290"/>
      <c r="AGH266" s="290"/>
      <c r="AGI266" s="290"/>
      <c r="AGJ266" s="290"/>
      <c r="AGK266" s="290"/>
      <c r="AGL266" s="290"/>
      <c r="AGM266" s="290"/>
      <c r="AGN266" s="290"/>
      <c r="AGO266" s="290"/>
      <c r="AGP266" s="290"/>
      <c r="AGQ266" s="290"/>
      <c r="AGR266" s="290"/>
      <c r="AGS266" s="290"/>
      <c r="AGT266" s="290"/>
      <c r="AGU266" s="290"/>
      <c r="AGV266" s="290"/>
      <c r="AGW266" s="290"/>
      <c r="AGX266" s="290"/>
      <c r="AGY266" s="290"/>
      <c r="AGZ266" s="290"/>
      <c r="AHA266" s="290"/>
      <c r="AHB266" s="290"/>
      <c r="AHC266" s="290"/>
      <c r="AHD266" s="290"/>
      <c r="AHE266" s="290"/>
      <c r="AHF266" s="290"/>
      <c r="AHG266" s="290"/>
      <c r="AHH266" s="290"/>
      <c r="AHI266" s="290"/>
      <c r="AHJ266" s="290"/>
      <c r="AHK266" s="290"/>
      <c r="AHL266" s="290"/>
      <c r="AHM266" s="290"/>
      <c r="AHN266" s="290"/>
      <c r="AHO266" s="290"/>
      <c r="AHP266" s="290"/>
      <c r="AHQ266" s="290"/>
      <c r="AHR266" s="290"/>
      <c r="AHS266" s="290"/>
      <c r="AHT266" s="290"/>
      <c r="AHU266" s="290"/>
      <c r="AHV266" s="290"/>
      <c r="AHW266" s="290"/>
      <c r="AHX266" s="290"/>
      <c r="AHY266" s="290"/>
      <c r="AHZ266" s="290"/>
      <c r="AIA266" s="290"/>
      <c r="AIB266" s="290"/>
      <c r="AIC266" s="290"/>
      <c r="AID266" s="290"/>
      <c r="AIE266" s="290"/>
      <c r="AIF266" s="290"/>
      <c r="AIG266" s="290"/>
      <c r="AIH266" s="290"/>
      <c r="AII266" s="290"/>
      <c r="AIJ266" s="290"/>
      <c r="AIK266" s="290"/>
      <c r="AIL266" s="290"/>
      <c r="AIM266" s="290"/>
      <c r="AIN266" s="290"/>
      <c r="AIO266" s="290"/>
      <c r="AIP266" s="290"/>
      <c r="AIQ266" s="290"/>
      <c r="AIR266" s="290"/>
      <c r="AIS266" s="290"/>
      <c r="AIT266" s="290"/>
      <c r="AIU266" s="290"/>
      <c r="AIV266" s="290"/>
      <c r="AIW266" s="290"/>
      <c r="AIX266" s="290"/>
      <c r="AIY266" s="290"/>
      <c r="AIZ266" s="290"/>
      <c r="AJA266" s="290"/>
      <c r="AJB266" s="290"/>
      <c r="AJC266" s="290"/>
      <c r="AJD266" s="290"/>
      <c r="AJE266" s="290"/>
      <c r="AJF266" s="290"/>
      <c r="AJG266" s="290"/>
      <c r="AJH266" s="290"/>
      <c r="AJI266" s="290"/>
      <c r="AJJ266" s="290"/>
      <c r="AJK266" s="290"/>
      <c r="AJL266" s="290"/>
      <c r="AJM266" s="290"/>
      <c r="AJN266" s="290"/>
      <c r="AJO266" s="290"/>
      <c r="AJP266" s="290"/>
      <c r="AJQ266" s="290"/>
      <c r="AJR266" s="290"/>
      <c r="AJS266" s="290"/>
      <c r="AJT266" s="290"/>
      <c r="AJU266" s="290"/>
      <c r="AJV266" s="290"/>
      <c r="AJW266" s="290"/>
      <c r="AJX266" s="290"/>
      <c r="AJY266" s="290"/>
      <c r="AJZ266" s="290"/>
      <c r="AKA266" s="290"/>
      <c r="AKB266" s="290"/>
      <c r="AKC266" s="290"/>
      <c r="AKD266" s="290"/>
      <c r="AKE266" s="290"/>
      <c r="AKF266" s="290"/>
      <c r="AKG266" s="290"/>
      <c r="AKH266" s="290"/>
      <c r="AKI266" s="290"/>
      <c r="AKJ266" s="290"/>
      <c r="AKK266" s="290"/>
      <c r="AKL266" s="290"/>
      <c r="AKM266" s="290"/>
      <c r="AKN266" s="290"/>
      <c r="AKO266" s="290"/>
      <c r="AKP266" s="290"/>
      <c r="AKQ266" s="290"/>
      <c r="AKR266" s="290"/>
      <c r="AKS266" s="290"/>
      <c r="AKT266" s="290"/>
      <c r="AKU266" s="290"/>
      <c r="AKV266" s="290"/>
      <c r="AKW266" s="290"/>
      <c r="AKX266" s="290"/>
      <c r="AKY266" s="290"/>
      <c r="AKZ266" s="290"/>
      <c r="ALA266" s="290"/>
      <c r="ALB266" s="290"/>
      <c r="ALC266" s="290"/>
      <c r="ALD266" s="290"/>
      <c r="ALE266" s="290"/>
      <c r="ALF266" s="290"/>
      <c r="ALG266" s="290"/>
      <c r="ALH266" s="290"/>
      <c r="ALI266" s="290"/>
      <c r="ALJ266" s="290"/>
      <c r="ALK266" s="290"/>
      <c r="ALL266" s="290"/>
      <c r="ALM266" s="290"/>
      <c r="ALN266" s="290"/>
      <c r="ALO266" s="290"/>
      <c r="ALP266" s="290"/>
      <c r="ALQ266" s="290"/>
      <c r="ALR266" s="290"/>
      <c r="ALS266" s="290"/>
      <c r="ALT266" s="290"/>
      <c r="ALU266" s="290"/>
      <c r="ALV266" s="290"/>
      <c r="ALW266" s="290"/>
      <c r="ALX266" s="290"/>
      <c r="ALY266" s="290"/>
      <c r="ALZ266" s="290"/>
      <c r="AMA266" s="290"/>
      <c r="AMB266" s="290"/>
      <c r="AMC266" s="290"/>
      <c r="AMD266" s="290"/>
      <c r="AME266" s="290"/>
      <c r="AMF266" s="290"/>
      <c r="AMG266" s="290"/>
      <c r="AMH266" s="290"/>
    </row>
    <row r="267" spans="1:1022" x14ac:dyDescent="0.25">
      <c r="A267" s="125"/>
      <c r="B267" s="126"/>
      <c r="C267" s="127"/>
      <c r="D267" s="114"/>
      <c r="E267" s="114"/>
      <c r="F267" s="114"/>
      <c r="G267" s="114"/>
      <c r="H267" s="114"/>
      <c r="I267" s="114"/>
      <c r="J267" s="114"/>
      <c r="K267" s="128"/>
    </row>
    <row r="268" spans="1:1022" ht="18.75" x14ac:dyDescent="0.3">
      <c r="B268" s="390" t="s">
        <v>383</v>
      </c>
      <c r="C268" s="390"/>
      <c r="D268" s="390"/>
      <c r="E268" s="390"/>
      <c r="F268" s="390"/>
      <c r="G268" s="390"/>
      <c r="H268" s="390"/>
      <c r="I268" s="390"/>
      <c r="J268" s="390"/>
      <c r="K268" s="390"/>
    </row>
  </sheetData>
  <mergeCells count="10">
    <mergeCell ref="B268:K268"/>
    <mergeCell ref="A7:K7"/>
    <mergeCell ref="F9:I9"/>
    <mergeCell ref="F10:I10"/>
    <mergeCell ref="C1:K1"/>
    <mergeCell ref="C2:K2"/>
    <mergeCell ref="C3:K3"/>
    <mergeCell ref="C4:K4"/>
    <mergeCell ref="C5:K5"/>
    <mergeCell ref="A6:K6"/>
  </mergeCells>
  <pageMargins left="0.23622047244094491" right="0.23622047244094491" top="0.74803149606299213" bottom="0.74803149606299213" header="0.31496062992125984" footer="0.31496062992125984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41"/>
  <sheetViews>
    <sheetView zoomScale="80" zoomScaleNormal="80" workbookViewId="0">
      <selection activeCell="C37" sqref="C37:C38"/>
    </sheetView>
  </sheetViews>
  <sheetFormatPr defaultRowHeight="15" x14ac:dyDescent="0.25"/>
  <cols>
    <col min="1" max="1" width="33.5703125" customWidth="1"/>
    <col min="2" max="2" width="64.7109375" customWidth="1"/>
    <col min="3" max="3" width="21.140625" customWidth="1"/>
    <col min="4" max="5" width="0" hidden="1" customWidth="1"/>
  </cols>
  <sheetData>
    <row r="1" spans="1:7" ht="15.75" x14ac:dyDescent="0.25">
      <c r="B1" s="5"/>
      <c r="C1" s="1" t="s">
        <v>396</v>
      </c>
    </row>
    <row r="2" spans="1:7" ht="15.75" x14ac:dyDescent="0.25">
      <c r="B2" s="5"/>
      <c r="C2" s="1" t="s">
        <v>0</v>
      </c>
    </row>
    <row r="3" spans="1:7" ht="15.75" x14ac:dyDescent="0.25">
      <c r="B3" s="5"/>
      <c r="C3" s="1" t="s">
        <v>1</v>
      </c>
    </row>
    <row r="4" spans="1:7" ht="15.75" x14ac:dyDescent="0.25">
      <c r="B4" s="5"/>
      <c r="C4" s="1" t="s">
        <v>2</v>
      </c>
    </row>
    <row r="5" spans="1:7" x14ac:dyDescent="0.25">
      <c r="B5" s="5"/>
      <c r="C5" s="119"/>
    </row>
    <row r="6" spans="1:7" ht="18.75" x14ac:dyDescent="0.3">
      <c r="A6" s="6"/>
    </row>
    <row r="7" spans="1:7" ht="4.5" customHeight="1" x14ac:dyDescent="0.3">
      <c r="A7" s="8"/>
      <c r="B7" s="4"/>
      <c r="C7" s="4"/>
    </row>
    <row r="8" spans="1:7" ht="46.5" customHeight="1" x14ac:dyDescent="0.25">
      <c r="A8" s="400" t="s">
        <v>354</v>
      </c>
      <c r="B8" s="400"/>
      <c r="C8" s="400"/>
    </row>
    <row r="9" spans="1:7" ht="18.75" x14ac:dyDescent="0.25">
      <c r="A9" s="400"/>
      <c r="B9" s="400"/>
      <c r="C9" s="400"/>
    </row>
    <row r="10" spans="1:7" ht="18.75" x14ac:dyDescent="0.25">
      <c r="B10" s="10"/>
      <c r="C10" s="11" t="s">
        <v>3</v>
      </c>
    </row>
    <row r="11" spans="1:7" ht="93.75" x14ac:dyDescent="0.25">
      <c r="A11" s="7" t="s">
        <v>4</v>
      </c>
      <c r="B11" s="7" t="s">
        <v>53</v>
      </c>
      <c r="C11" s="141" t="s">
        <v>286</v>
      </c>
      <c r="D11" s="64" t="s">
        <v>222</v>
      </c>
      <c r="E11" s="64" t="s">
        <v>219</v>
      </c>
    </row>
    <row r="12" spans="1:7" s="135" customFormat="1" ht="37.5" x14ac:dyDescent="0.25">
      <c r="A12" s="310" t="s">
        <v>376</v>
      </c>
      <c r="B12" s="307" t="s">
        <v>54</v>
      </c>
      <c r="C12" s="132">
        <v>3252.2</v>
      </c>
      <c r="G12" s="308"/>
    </row>
    <row r="13" spans="1:7" ht="18.75" x14ac:dyDescent="0.25">
      <c r="A13" s="129"/>
      <c r="B13" s="129" t="s">
        <v>55</v>
      </c>
      <c r="C13" s="9"/>
    </row>
    <row r="14" spans="1:7" ht="18.75" hidden="1" x14ac:dyDescent="0.25">
      <c r="A14" s="130" t="s">
        <v>230</v>
      </c>
      <c r="B14" s="131" t="s">
        <v>231</v>
      </c>
      <c r="C14" s="9">
        <v>0</v>
      </c>
    </row>
    <row r="15" spans="1:7" ht="18.75" hidden="1" x14ac:dyDescent="0.25">
      <c r="A15" s="124" t="s">
        <v>232</v>
      </c>
      <c r="B15" s="124" t="s">
        <v>233</v>
      </c>
      <c r="C15" s="9">
        <v>0</v>
      </c>
    </row>
    <row r="16" spans="1:7" ht="18.75" hidden="1" x14ac:dyDescent="0.25">
      <c r="A16" s="124" t="s">
        <v>234</v>
      </c>
      <c r="B16" s="124" t="s">
        <v>235</v>
      </c>
      <c r="C16" s="9">
        <v>0</v>
      </c>
    </row>
    <row r="17" spans="1:1024" ht="31.5" hidden="1" x14ac:dyDescent="0.25">
      <c r="A17" s="131" t="s">
        <v>236</v>
      </c>
      <c r="B17" s="133" t="s">
        <v>237</v>
      </c>
      <c r="C17" s="132">
        <f>C19-C21</f>
        <v>0</v>
      </c>
    </row>
    <row r="18" spans="1:1024" ht="47.25" hidden="1" x14ac:dyDescent="0.25">
      <c r="A18" s="134" t="s">
        <v>238</v>
      </c>
      <c r="B18" s="134" t="s">
        <v>239</v>
      </c>
      <c r="C18" s="9">
        <v>0</v>
      </c>
    </row>
    <row r="19" spans="1:1024" ht="47.25" hidden="1" x14ac:dyDescent="0.25">
      <c r="A19" s="134" t="s">
        <v>240</v>
      </c>
      <c r="B19" s="134" t="s">
        <v>241</v>
      </c>
      <c r="C19" s="9">
        <v>0</v>
      </c>
    </row>
    <row r="20" spans="1:1024" ht="47.25" hidden="1" x14ac:dyDescent="0.25">
      <c r="A20" s="139" t="s">
        <v>247</v>
      </c>
      <c r="B20" s="134" t="s">
        <v>242</v>
      </c>
      <c r="C20" s="9">
        <v>0</v>
      </c>
    </row>
    <row r="21" spans="1:1024" ht="47.25" hidden="1" x14ac:dyDescent="0.25">
      <c r="A21" s="138" t="s">
        <v>248</v>
      </c>
      <c r="B21" s="136" t="s">
        <v>243</v>
      </c>
      <c r="C21" s="137">
        <v>0</v>
      </c>
    </row>
    <row r="22" spans="1:1024" s="30" customFormat="1" ht="33" customHeight="1" x14ac:dyDescent="0.25">
      <c r="A22" s="251" t="s">
        <v>236</v>
      </c>
      <c r="B22" s="305" t="s">
        <v>237</v>
      </c>
      <c r="C22" s="306">
        <v>-600</v>
      </c>
      <c r="D22" s="252"/>
      <c r="E22" s="252"/>
      <c r="F22" s="252"/>
      <c r="G22" s="252"/>
      <c r="H22" s="252"/>
      <c r="I22" s="252"/>
      <c r="J22" s="252"/>
      <c r="K22" s="252"/>
      <c r="L22" s="252"/>
      <c r="M22" s="252"/>
      <c r="N22" s="252"/>
      <c r="O22" s="252"/>
      <c r="P22" s="252"/>
      <c r="Q22" s="252"/>
      <c r="R22" s="252"/>
      <c r="S22" s="252"/>
      <c r="T22" s="252"/>
      <c r="U22" s="252"/>
      <c r="V22" s="252"/>
      <c r="W22" s="252"/>
      <c r="X22" s="252"/>
      <c r="Y22" s="252"/>
      <c r="Z22" s="252"/>
      <c r="AA22" s="252"/>
      <c r="AB22" s="252"/>
      <c r="AC22" s="252"/>
      <c r="AD22" s="252"/>
      <c r="AE22" s="252"/>
      <c r="AF22" s="252"/>
      <c r="AG22" s="252"/>
      <c r="AH22" s="252"/>
      <c r="AI22" s="252"/>
      <c r="AJ22" s="252"/>
      <c r="AK22" s="252"/>
      <c r="AL22" s="252"/>
      <c r="AM22" s="252"/>
      <c r="AN22" s="252"/>
      <c r="AO22" s="252"/>
      <c r="AP22" s="252"/>
      <c r="AQ22" s="252"/>
      <c r="AR22" s="252"/>
      <c r="AS22" s="252"/>
      <c r="AT22" s="252"/>
      <c r="AU22" s="252"/>
      <c r="AV22" s="252"/>
      <c r="AW22" s="252"/>
      <c r="AX22" s="252"/>
      <c r="AY22" s="252"/>
      <c r="AZ22" s="252"/>
      <c r="BA22" s="252"/>
      <c r="BB22" s="252"/>
      <c r="BC22" s="252"/>
      <c r="BD22" s="252"/>
      <c r="BE22" s="252"/>
      <c r="BF22" s="252"/>
      <c r="BG22" s="252"/>
      <c r="BH22" s="252"/>
      <c r="BI22" s="252"/>
      <c r="BJ22" s="252"/>
      <c r="BK22" s="252"/>
      <c r="BL22" s="252"/>
      <c r="BM22" s="252"/>
      <c r="BN22" s="252"/>
      <c r="BO22" s="252"/>
      <c r="BP22" s="252"/>
      <c r="BQ22" s="252"/>
      <c r="BR22" s="252"/>
      <c r="BS22" s="252"/>
      <c r="BT22" s="252"/>
      <c r="BU22" s="252"/>
      <c r="BV22" s="252"/>
      <c r="BW22" s="252"/>
      <c r="BX22" s="252"/>
      <c r="BY22" s="252"/>
      <c r="BZ22" s="252"/>
      <c r="CA22" s="252"/>
      <c r="CB22" s="252"/>
      <c r="CC22" s="252"/>
      <c r="CD22" s="252"/>
      <c r="CE22" s="252"/>
      <c r="CF22" s="252"/>
      <c r="CG22" s="252"/>
      <c r="CH22" s="252"/>
      <c r="CI22" s="252"/>
      <c r="CJ22" s="252"/>
      <c r="CK22" s="252"/>
      <c r="CL22" s="252"/>
      <c r="CM22" s="252"/>
      <c r="CN22" s="252"/>
      <c r="CO22" s="252"/>
      <c r="CP22" s="252"/>
      <c r="CQ22" s="252"/>
      <c r="CR22" s="252"/>
      <c r="CS22" s="252"/>
      <c r="CT22" s="252"/>
      <c r="CU22" s="252"/>
      <c r="CV22" s="252"/>
      <c r="CW22" s="252"/>
      <c r="CX22" s="252"/>
      <c r="CY22" s="252"/>
      <c r="CZ22" s="252"/>
      <c r="DA22" s="252"/>
      <c r="DB22" s="252"/>
      <c r="DC22" s="252"/>
      <c r="DD22" s="252"/>
      <c r="DE22" s="252"/>
      <c r="DF22" s="252"/>
      <c r="DG22" s="252"/>
      <c r="DH22" s="252"/>
      <c r="DI22" s="252"/>
      <c r="DJ22" s="252"/>
      <c r="DK22" s="252"/>
      <c r="DL22" s="252"/>
      <c r="DM22" s="252"/>
      <c r="DN22" s="252"/>
      <c r="DO22" s="252"/>
      <c r="DP22" s="252"/>
      <c r="DQ22" s="252"/>
      <c r="DR22" s="252"/>
      <c r="DS22" s="252"/>
      <c r="DT22" s="252"/>
      <c r="DU22" s="252"/>
      <c r="DV22" s="252"/>
      <c r="DW22" s="252"/>
      <c r="DX22" s="252"/>
      <c r="DY22" s="252"/>
      <c r="DZ22" s="252"/>
      <c r="EA22" s="252"/>
      <c r="EB22" s="252"/>
      <c r="EC22" s="252"/>
      <c r="ED22" s="252"/>
      <c r="EE22" s="252"/>
      <c r="EF22" s="252"/>
      <c r="EG22" s="252"/>
      <c r="EH22" s="252"/>
      <c r="EI22" s="252"/>
      <c r="EJ22" s="252"/>
      <c r="EK22" s="252"/>
      <c r="EL22" s="252"/>
      <c r="EM22" s="252"/>
      <c r="EN22" s="252"/>
      <c r="EO22" s="252"/>
      <c r="EP22" s="252"/>
      <c r="EQ22" s="252"/>
      <c r="ER22" s="252"/>
      <c r="ES22" s="252"/>
      <c r="ET22" s="252"/>
      <c r="EU22" s="252"/>
      <c r="EV22" s="252"/>
      <c r="EW22" s="252"/>
      <c r="EX22" s="252"/>
      <c r="EY22" s="252"/>
      <c r="EZ22" s="252"/>
      <c r="FA22" s="252"/>
      <c r="FB22" s="252"/>
      <c r="FC22" s="252"/>
      <c r="FD22" s="252"/>
      <c r="FE22" s="252"/>
      <c r="FF22" s="252"/>
      <c r="FG22" s="252"/>
      <c r="FH22" s="252"/>
      <c r="FI22" s="252"/>
      <c r="FJ22" s="252"/>
      <c r="FK22" s="252"/>
      <c r="FL22" s="252"/>
      <c r="FM22" s="252"/>
      <c r="FN22" s="252"/>
      <c r="FO22" s="252"/>
      <c r="FP22" s="252"/>
      <c r="FQ22" s="252"/>
      <c r="FR22" s="252"/>
      <c r="FS22" s="252"/>
      <c r="FT22" s="252"/>
      <c r="FU22" s="252"/>
      <c r="FV22" s="252"/>
      <c r="FW22" s="252"/>
      <c r="FX22" s="252"/>
      <c r="FY22" s="252"/>
      <c r="FZ22" s="252"/>
      <c r="GA22" s="252"/>
      <c r="GB22" s="252"/>
      <c r="GC22" s="252"/>
      <c r="GD22" s="252"/>
      <c r="GE22" s="252"/>
      <c r="GF22" s="252"/>
      <c r="GG22" s="252"/>
      <c r="GH22" s="252"/>
      <c r="GI22" s="252"/>
      <c r="GJ22" s="252"/>
      <c r="GK22" s="252"/>
      <c r="GL22" s="252"/>
      <c r="GM22" s="252"/>
      <c r="GN22" s="252"/>
      <c r="GO22" s="252"/>
      <c r="GP22" s="252"/>
      <c r="GQ22" s="252"/>
      <c r="GR22" s="252"/>
      <c r="GS22" s="252"/>
      <c r="GT22" s="252"/>
      <c r="GU22" s="252"/>
      <c r="GV22" s="252"/>
      <c r="GW22" s="252"/>
      <c r="GX22" s="252"/>
      <c r="GY22" s="252"/>
      <c r="GZ22" s="252"/>
      <c r="HA22" s="252"/>
      <c r="HB22" s="252"/>
      <c r="HC22" s="252"/>
      <c r="HD22" s="252"/>
      <c r="HE22" s="252"/>
      <c r="HF22" s="252"/>
      <c r="HG22" s="252"/>
      <c r="HH22" s="252"/>
      <c r="HI22" s="252"/>
      <c r="HJ22" s="252"/>
      <c r="HK22" s="252"/>
      <c r="HL22" s="252"/>
      <c r="HM22" s="252"/>
      <c r="HN22" s="252"/>
      <c r="HO22" s="252"/>
      <c r="HP22" s="252"/>
      <c r="HQ22" s="252"/>
      <c r="HR22" s="252"/>
      <c r="HS22" s="252"/>
      <c r="HT22" s="252"/>
      <c r="HU22" s="252"/>
      <c r="HV22" s="252"/>
      <c r="HW22" s="252"/>
      <c r="HX22" s="252"/>
      <c r="HY22" s="252"/>
      <c r="HZ22" s="252"/>
      <c r="IA22" s="252"/>
      <c r="IB22" s="252"/>
      <c r="IC22" s="252"/>
      <c r="ID22" s="252"/>
      <c r="IE22" s="252"/>
      <c r="IF22" s="252"/>
      <c r="IG22" s="252"/>
      <c r="IH22" s="252"/>
      <c r="II22" s="252"/>
      <c r="IJ22" s="252"/>
      <c r="IK22" s="252"/>
      <c r="IL22" s="252"/>
      <c r="IM22" s="252"/>
      <c r="IN22" s="252"/>
      <c r="IO22" s="252"/>
      <c r="IP22" s="252"/>
      <c r="IQ22" s="252"/>
      <c r="IR22" s="252"/>
      <c r="IS22" s="252"/>
      <c r="IT22" s="252"/>
      <c r="IU22" s="252"/>
      <c r="IV22" s="252"/>
      <c r="IW22" s="252"/>
      <c r="IX22" s="252"/>
      <c r="IY22" s="252"/>
      <c r="IZ22" s="252"/>
      <c r="JA22" s="252"/>
      <c r="JB22" s="252"/>
      <c r="JC22" s="252"/>
      <c r="JD22" s="252"/>
      <c r="JE22" s="252"/>
      <c r="JF22" s="252"/>
      <c r="JG22" s="252"/>
      <c r="JH22" s="252"/>
      <c r="JI22" s="252"/>
      <c r="JJ22" s="252"/>
      <c r="JK22" s="252"/>
      <c r="JL22" s="252"/>
      <c r="JM22" s="252"/>
      <c r="JN22" s="252"/>
      <c r="JO22" s="252"/>
      <c r="JP22" s="252"/>
      <c r="JQ22" s="252"/>
      <c r="JR22" s="252"/>
      <c r="JS22" s="252"/>
      <c r="JT22" s="252"/>
      <c r="JU22" s="252"/>
      <c r="JV22" s="252"/>
      <c r="JW22" s="252"/>
      <c r="JX22" s="252"/>
      <c r="JY22" s="252"/>
      <c r="JZ22" s="252"/>
      <c r="KA22" s="252"/>
      <c r="KB22" s="252"/>
      <c r="KC22" s="252"/>
      <c r="KD22" s="252"/>
      <c r="KE22" s="252"/>
      <c r="KF22" s="252"/>
      <c r="KG22" s="252"/>
      <c r="KH22" s="252"/>
      <c r="KI22" s="252"/>
      <c r="KJ22" s="252"/>
      <c r="KK22" s="252"/>
      <c r="KL22" s="252"/>
      <c r="KM22" s="252"/>
      <c r="KN22" s="252"/>
      <c r="KO22" s="252"/>
      <c r="KP22" s="252"/>
      <c r="KQ22" s="252"/>
      <c r="KR22" s="252"/>
      <c r="KS22" s="252"/>
      <c r="KT22" s="252"/>
      <c r="KU22" s="252"/>
      <c r="KV22" s="252"/>
      <c r="KW22" s="252"/>
      <c r="KX22" s="252"/>
      <c r="KY22" s="252"/>
      <c r="KZ22" s="252"/>
      <c r="LA22" s="252"/>
      <c r="LB22" s="252"/>
      <c r="LC22" s="252"/>
      <c r="LD22" s="252"/>
      <c r="LE22" s="252"/>
      <c r="LF22" s="252"/>
      <c r="LG22" s="252"/>
      <c r="LH22" s="252"/>
      <c r="LI22" s="252"/>
      <c r="LJ22" s="252"/>
      <c r="LK22" s="252"/>
      <c r="LL22" s="252"/>
      <c r="LM22" s="252"/>
      <c r="LN22" s="252"/>
      <c r="LO22" s="252"/>
      <c r="LP22" s="252"/>
      <c r="LQ22" s="252"/>
      <c r="LR22" s="252"/>
      <c r="LS22" s="252"/>
      <c r="LT22" s="252"/>
      <c r="LU22" s="252"/>
      <c r="LV22" s="252"/>
      <c r="LW22" s="252"/>
      <c r="LX22" s="252"/>
      <c r="LY22" s="252"/>
      <c r="LZ22" s="252"/>
      <c r="MA22" s="252"/>
      <c r="MB22" s="252"/>
      <c r="MC22" s="252"/>
      <c r="MD22" s="252"/>
      <c r="ME22" s="252"/>
      <c r="MF22" s="252"/>
      <c r="MG22" s="252"/>
      <c r="MH22" s="252"/>
      <c r="MI22" s="252"/>
      <c r="MJ22" s="252"/>
      <c r="MK22" s="252"/>
      <c r="ML22" s="252"/>
      <c r="MM22" s="252"/>
      <c r="MN22" s="252"/>
      <c r="MO22" s="252"/>
      <c r="MP22" s="252"/>
      <c r="MQ22" s="252"/>
      <c r="MR22" s="252"/>
      <c r="MS22" s="252"/>
      <c r="MT22" s="252"/>
      <c r="MU22" s="252"/>
      <c r="MV22" s="252"/>
      <c r="MW22" s="252"/>
      <c r="MX22" s="252"/>
      <c r="MY22" s="252"/>
      <c r="MZ22" s="252"/>
      <c r="NA22" s="252"/>
      <c r="NB22" s="252"/>
      <c r="NC22" s="252"/>
      <c r="ND22" s="252"/>
      <c r="NE22" s="252"/>
      <c r="NF22" s="252"/>
      <c r="NG22" s="252"/>
      <c r="NH22" s="252"/>
      <c r="NI22" s="252"/>
      <c r="NJ22" s="252"/>
      <c r="NK22" s="252"/>
      <c r="NL22" s="252"/>
      <c r="NM22" s="252"/>
      <c r="NN22" s="252"/>
      <c r="NO22" s="252"/>
      <c r="NP22" s="252"/>
      <c r="NQ22" s="252"/>
      <c r="NR22" s="252"/>
      <c r="NS22" s="252"/>
      <c r="NT22" s="252"/>
      <c r="NU22" s="252"/>
      <c r="NV22" s="252"/>
      <c r="NW22" s="252"/>
      <c r="NX22" s="252"/>
      <c r="NY22" s="252"/>
      <c r="NZ22" s="252"/>
      <c r="OA22" s="252"/>
      <c r="OB22" s="252"/>
      <c r="OC22" s="252"/>
      <c r="OD22" s="252"/>
      <c r="OE22" s="252"/>
      <c r="OF22" s="252"/>
      <c r="OG22" s="252"/>
      <c r="OH22" s="252"/>
      <c r="OI22" s="252"/>
      <c r="OJ22" s="252"/>
      <c r="OK22" s="252"/>
      <c r="OL22" s="252"/>
      <c r="OM22" s="252"/>
      <c r="ON22" s="252"/>
      <c r="OO22" s="252"/>
      <c r="OP22" s="252"/>
      <c r="OQ22" s="252"/>
      <c r="OR22" s="252"/>
      <c r="OS22" s="252"/>
      <c r="OT22" s="252"/>
      <c r="OU22" s="252"/>
      <c r="OV22" s="252"/>
      <c r="OW22" s="252"/>
      <c r="OX22" s="252"/>
      <c r="OY22" s="252"/>
      <c r="OZ22" s="252"/>
      <c r="PA22" s="252"/>
      <c r="PB22" s="252"/>
      <c r="PC22" s="252"/>
      <c r="PD22" s="252"/>
      <c r="PE22" s="252"/>
      <c r="PF22" s="252"/>
      <c r="PG22" s="252"/>
      <c r="PH22" s="252"/>
      <c r="PI22" s="252"/>
      <c r="PJ22" s="252"/>
      <c r="PK22" s="252"/>
      <c r="PL22" s="252"/>
      <c r="PM22" s="252"/>
      <c r="PN22" s="252"/>
      <c r="PO22" s="252"/>
      <c r="PP22" s="252"/>
      <c r="PQ22" s="252"/>
      <c r="PR22" s="252"/>
      <c r="PS22" s="252"/>
      <c r="PT22" s="252"/>
      <c r="PU22" s="252"/>
      <c r="PV22" s="252"/>
      <c r="PW22" s="252"/>
      <c r="PX22" s="252"/>
      <c r="PY22" s="252"/>
      <c r="PZ22" s="252"/>
      <c r="QA22" s="252"/>
      <c r="QB22" s="252"/>
      <c r="QC22" s="252"/>
      <c r="QD22" s="252"/>
      <c r="QE22" s="252"/>
      <c r="QF22" s="252"/>
      <c r="QG22" s="252"/>
      <c r="QH22" s="252"/>
      <c r="QI22" s="252"/>
      <c r="QJ22" s="252"/>
      <c r="QK22" s="252"/>
      <c r="QL22" s="252"/>
      <c r="QM22" s="252"/>
      <c r="QN22" s="252"/>
      <c r="QO22" s="252"/>
      <c r="QP22" s="252"/>
      <c r="QQ22" s="252"/>
      <c r="QR22" s="252"/>
      <c r="QS22" s="252"/>
      <c r="QT22" s="252"/>
      <c r="QU22" s="252"/>
      <c r="QV22" s="252"/>
      <c r="QW22" s="252"/>
      <c r="QX22" s="252"/>
      <c r="QY22" s="252"/>
      <c r="QZ22" s="252"/>
      <c r="RA22" s="252"/>
      <c r="RB22" s="252"/>
      <c r="RC22" s="252"/>
      <c r="RD22" s="252"/>
      <c r="RE22" s="252"/>
      <c r="RF22" s="252"/>
      <c r="RG22" s="252"/>
      <c r="RH22" s="252"/>
      <c r="RI22" s="252"/>
      <c r="RJ22" s="252"/>
      <c r="RK22" s="252"/>
      <c r="RL22" s="252"/>
      <c r="RM22" s="252"/>
      <c r="RN22" s="252"/>
      <c r="RO22" s="252"/>
      <c r="RP22" s="252"/>
      <c r="RQ22" s="252"/>
      <c r="RR22" s="252"/>
      <c r="RS22" s="252"/>
      <c r="RT22" s="252"/>
      <c r="RU22" s="252"/>
      <c r="RV22" s="252"/>
      <c r="RW22" s="252"/>
      <c r="RX22" s="252"/>
      <c r="RY22" s="252"/>
      <c r="RZ22" s="252"/>
      <c r="SA22" s="252"/>
      <c r="SB22" s="252"/>
      <c r="SC22" s="252"/>
      <c r="SD22" s="252"/>
      <c r="SE22" s="252"/>
      <c r="SF22" s="252"/>
      <c r="SG22" s="252"/>
      <c r="SH22" s="252"/>
      <c r="SI22" s="252"/>
      <c r="SJ22" s="252"/>
      <c r="SK22" s="252"/>
      <c r="SL22" s="252"/>
      <c r="SM22" s="252"/>
      <c r="SN22" s="252"/>
      <c r="SO22" s="252"/>
      <c r="SP22" s="252"/>
      <c r="SQ22" s="252"/>
      <c r="SR22" s="252"/>
      <c r="SS22" s="252"/>
      <c r="ST22" s="252"/>
      <c r="SU22" s="252"/>
      <c r="SV22" s="252"/>
      <c r="SW22" s="252"/>
      <c r="SX22" s="252"/>
      <c r="SY22" s="252"/>
      <c r="SZ22" s="252"/>
      <c r="TA22" s="252"/>
      <c r="TB22" s="252"/>
      <c r="TC22" s="252"/>
      <c r="TD22" s="252"/>
      <c r="TE22" s="252"/>
      <c r="TF22" s="252"/>
      <c r="TG22" s="252"/>
      <c r="TH22" s="252"/>
      <c r="TI22" s="252"/>
      <c r="TJ22" s="252"/>
      <c r="TK22" s="252"/>
      <c r="TL22" s="252"/>
      <c r="TM22" s="252"/>
      <c r="TN22" s="252"/>
      <c r="TO22" s="252"/>
      <c r="TP22" s="252"/>
      <c r="TQ22" s="252"/>
      <c r="TR22" s="252"/>
      <c r="TS22" s="252"/>
      <c r="TT22" s="252"/>
      <c r="TU22" s="252"/>
      <c r="TV22" s="252"/>
      <c r="TW22" s="252"/>
      <c r="TX22" s="252"/>
      <c r="TY22" s="252"/>
      <c r="TZ22" s="252"/>
      <c r="UA22" s="252"/>
      <c r="UB22" s="252"/>
      <c r="UC22" s="252"/>
      <c r="UD22" s="252"/>
      <c r="UE22" s="252"/>
      <c r="UF22" s="252"/>
      <c r="UG22" s="252"/>
      <c r="UH22" s="252"/>
      <c r="UI22" s="252"/>
      <c r="UJ22" s="252"/>
      <c r="UK22" s="252"/>
      <c r="UL22" s="252"/>
      <c r="UM22" s="252"/>
      <c r="UN22" s="252"/>
      <c r="UO22" s="252"/>
      <c r="UP22" s="252"/>
      <c r="UQ22" s="252"/>
      <c r="UR22" s="252"/>
      <c r="US22" s="252"/>
      <c r="UT22" s="252"/>
      <c r="UU22" s="252"/>
      <c r="UV22" s="252"/>
      <c r="UW22" s="252"/>
      <c r="UX22" s="252"/>
      <c r="UY22" s="252"/>
      <c r="UZ22" s="252"/>
      <c r="VA22" s="252"/>
      <c r="VB22" s="252"/>
      <c r="VC22" s="252"/>
      <c r="VD22" s="252"/>
      <c r="VE22" s="252"/>
      <c r="VF22" s="252"/>
      <c r="VG22" s="252"/>
      <c r="VH22" s="252"/>
      <c r="VI22" s="252"/>
      <c r="VJ22" s="252"/>
      <c r="VK22" s="252"/>
      <c r="VL22" s="252"/>
      <c r="VM22" s="252"/>
      <c r="VN22" s="252"/>
      <c r="VO22" s="252"/>
      <c r="VP22" s="252"/>
      <c r="VQ22" s="252"/>
      <c r="VR22" s="252"/>
      <c r="VS22" s="252"/>
      <c r="VT22" s="252"/>
      <c r="VU22" s="252"/>
      <c r="VV22" s="252"/>
      <c r="VW22" s="252"/>
      <c r="VX22" s="252"/>
      <c r="VY22" s="252"/>
      <c r="VZ22" s="252"/>
      <c r="WA22" s="252"/>
      <c r="WB22" s="252"/>
      <c r="WC22" s="252"/>
      <c r="WD22" s="252"/>
      <c r="WE22" s="252"/>
      <c r="WF22" s="252"/>
      <c r="WG22" s="252"/>
      <c r="WH22" s="252"/>
      <c r="WI22" s="252"/>
      <c r="WJ22" s="252"/>
      <c r="WK22" s="252"/>
      <c r="WL22" s="252"/>
      <c r="WM22" s="252"/>
      <c r="WN22" s="252"/>
      <c r="WO22" s="252"/>
      <c r="WP22" s="252"/>
      <c r="WQ22" s="252"/>
      <c r="WR22" s="252"/>
      <c r="WS22" s="252"/>
      <c r="WT22" s="252"/>
      <c r="WU22" s="252"/>
      <c r="WV22" s="252"/>
      <c r="WW22" s="252"/>
      <c r="WX22" s="252"/>
      <c r="WY22" s="252"/>
      <c r="WZ22" s="252"/>
      <c r="XA22" s="252"/>
      <c r="XB22" s="252"/>
      <c r="XC22" s="252"/>
      <c r="XD22" s="252"/>
      <c r="XE22" s="252"/>
      <c r="XF22" s="252"/>
      <c r="XG22" s="252"/>
      <c r="XH22" s="252"/>
      <c r="XI22" s="252"/>
      <c r="XJ22" s="252"/>
      <c r="XK22" s="252"/>
      <c r="XL22" s="252"/>
      <c r="XM22" s="252"/>
      <c r="XN22" s="252"/>
      <c r="XO22" s="252"/>
      <c r="XP22" s="252"/>
      <c r="XQ22" s="252"/>
      <c r="XR22" s="252"/>
      <c r="XS22" s="252"/>
      <c r="XT22" s="252"/>
      <c r="XU22" s="252"/>
      <c r="XV22" s="252"/>
      <c r="XW22" s="252"/>
      <c r="XX22" s="252"/>
      <c r="XY22" s="252"/>
      <c r="XZ22" s="252"/>
      <c r="YA22" s="252"/>
      <c r="YB22" s="252"/>
      <c r="YC22" s="252"/>
      <c r="YD22" s="252"/>
      <c r="YE22" s="252"/>
      <c r="YF22" s="252"/>
      <c r="YG22" s="252"/>
      <c r="YH22" s="252"/>
      <c r="YI22" s="252"/>
      <c r="YJ22" s="252"/>
      <c r="YK22" s="252"/>
      <c r="YL22" s="252"/>
      <c r="YM22" s="252"/>
      <c r="YN22" s="252"/>
      <c r="YO22" s="252"/>
      <c r="YP22" s="252"/>
      <c r="YQ22" s="252"/>
      <c r="YR22" s="252"/>
      <c r="YS22" s="252"/>
      <c r="YT22" s="252"/>
      <c r="YU22" s="252"/>
      <c r="YV22" s="252"/>
      <c r="YW22" s="252"/>
      <c r="YX22" s="252"/>
      <c r="YY22" s="252"/>
      <c r="YZ22" s="252"/>
      <c r="ZA22" s="252"/>
      <c r="ZB22" s="252"/>
      <c r="ZC22" s="252"/>
      <c r="ZD22" s="252"/>
      <c r="ZE22" s="252"/>
      <c r="ZF22" s="252"/>
      <c r="ZG22" s="252"/>
      <c r="ZH22" s="252"/>
      <c r="ZI22" s="252"/>
      <c r="ZJ22" s="252"/>
      <c r="ZK22" s="252"/>
      <c r="ZL22" s="252"/>
      <c r="ZM22" s="252"/>
      <c r="ZN22" s="252"/>
      <c r="ZO22" s="252"/>
      <c r="ZP22" s="252"/>
      <c r="ZQ22" s="252"/>
      <c r="ZR22" s="252"/>
      <c r="ZS22" s="252"/>
      <c r="ZT22" s="252"/>
      <c r="ZU22" s="252"/>
      <c r="ZV22" s="252"/>
      <c r="ZW22" s="252"/>
      <c r="ZX22" s="252"/>
      <c r="ZY22" s="252"/>
      <c r="ZZ22" s="252"/>
      <c r="AAA22" s="252"/>
      <c r="AAB22" s="252"/>
      <c r="AAC22" s="252"/>
      <c r="AAD22" s="252"/>
      <c r="AAE22" s="252"/>
      <c r="AAF22" s="252"/>
      <c r="AAG22" s="252"/>
      <c r="AAH22" s="252"/>
      <c r="AAI22" s="252"/>
      <c r="AAJ22" s="252"/>
      <c r="AAK22" s="252"/>
      <c r="AAL22" s="252"/>
      <c r="AAM22" s="252"/>
      <c r="AAN22" s="252"/>
      <c r="AAO22" s="252"/>
      <c r="AAP22" s="252"/>
      <c r="AAQ22" s="252"/>
      <c r="AAR22" s="252"/>
      <c r="AAS22" s="252"/>
      <c r="AAT22" s="252"/>
      <c r="AAU22" s="252"/>
      <c r="AAV22" s="252"/>
      <c r="AAW22" s="252"/>
      <c r="AAX22" s="252"/>
      <c r="AAY22" s="252"/>
      <c r="AAZ22" s="252"/>
      <c r="ABA22" s="252"/>
      <c r="ABB22" s="252"/>
      <c r="ABC22" s="252"/>
      <c r="ABD22" s="252"/>
      <c r="ABE22" s="252"/>
      <c r="ABF22" s="252"/>
      <c r="ABG22" s="252"/>
      <c r="ABH22" s="252"/>
      <c r="ABI22" s="252"/>
      <c r="ABJ22" s="252"/>
      <c r="ABK22" s="252"/>
      <c r="ABL22" s="252"/>
      <c r="ABM22" s="252"/>
      <c r="ABN22" s="252"/>
      <c r="ABO22" s="252"/>
      <c r="ABP22" s="252"/>
      <c r="ABQ22" s="252"/>
      <c r="ABR22" s="252"/>
      <c r="ABS22" s="252"/>
      <c r="ABT22" s="252"/>
      <c r="ABU22" s="252"/>
      <c r="ABV22" s="252"/>
      <c r="ABW22" s="252"/>
      <c r="ABX22" s="252"/>
      <c r="ABY22" s="252"/>
      <c r="ABZ22" s="252"/>
      <c r="ACA22" s="252"/>
      <c r="ACB22" s="252"/>
      <c r="ACC22" s="252"/>
      <c r="ACD22" s="252"/>
      <c r="ACE22" s="252"/>
      <c r="ACF22" s="252"/>
      <c r="ACG22" s="252"/>
      <c r="ACH22" s="252"/>
      <c r="ACI22" s="252"/>
      <c r="ACJ22" s="252"/>
      <c r="ACK22" s="252"/>
      <c r="ACL22" s="252"/>
      <c r="ACM22" s="252"/>
      <c r="ACN22" s="252"/>
      <c r="ACO22" s="252"/>
      <c r="ACP22" s="252"/>
      <c r="ACQ22" s="252"/>
      <c r="ACR22" s="252"/>
      <c r="ACS22" s="252"/>
      <c r="ACT22" s="252"/>
      <c r="ACU22" s="252"/>
      <c r="ACV22" s="252"/>
      <c r="ACW22" s="252"/>
      <c r="ACX22" s="252"/>
      <c r="ACY22" s="252"/>
      <c r="ACZ22" s="252"/>
      <c r="ADA22" s="252"/>
      <c r="ADB22" s="252"/>
      <c r="ADC22" s="252"/>
      <c r="ADD22" s="252"/>
      <c r="ADE22" s="252"/>
      <c r="ADF22" s="252"/>
      <c r="ADG22" s="252"/>
      <c r="ADH22" s="252"/>
      <c r="ADI22" s="252"/>
      <c r="ADJ22" s="252"/>
      <c r="ADK22" s="252"/>
      <c r="ADL22" s="252"/>
      <c r="ADM22" s="252"/>
      <c r="ADN22" s="252"/>
      <c r="ADO22" s="252"/>
      <c r="ADP22" s="252"/>
      <c r="ADQ22" s="252"/>
      <c r="ADR22" s="252"/>
      <c r="ADS22" s="252"/>
      <c r="ADT22" s="252"/>
      <c r="ADU22" s="252"/>
      <c r="ADV22" s="252"/>
      <c r="ADW22" s="252"/>
      <c r="ADX22" s="252"/>
      <c r="ADY22" s="252"/>
      <c r="ADZ22" s="252"/>
      <c r="AEA22" s="252"/>
      <c r="AEB22" s="252"/>
      <c r="AEC22" s="252"/>
      <c r="AED22" s="252"/>
      <c r="AEE22" s="252"/>
      <c r="AEF22" s="252"/>
      <c r="AEG22" s="252"/>
      <c r="AEH22" s="252"/>
      <c r="AEI22" s="252"/>
      <c r="AEJ22" s="252"/>
      <c r="AEK22" s="252"/>
      <c r="AEL22" s="252"/>
      <c r="AEM22" s="252"/>
      <c r="AEN22" s="252"/>
      <c r="AEO22" s="252"/>
      <c r="AEP22" s="252"/>
      <c r="AEQ22" s="252"/>
      <c r="AER22" s="252"/>
      <c r="AES22" s="252"/>
      <c r="AET22" s="252"/>
      <c r="AEU22" s="252"/>
      <c r="AEV22" s="252"/>
      <c r="AEW22" s="252"/>
      <c r="AEX22" s="252"/>
      <c r="AEY22" s="252"/>
      <c r="AEZ22" s="252"/>
      <c r="AFA22" s="252"/>
      <c r="AFB22" s="252"/>
      <c r="AFC22" s="252"/>
      <c r="AFD22" s="252"/>
      <c r="AFE22" s="252"/>
      <c r="AFF22" s="252"/>
      <c r="AFG22" s="252"/>
      <c r="AFH22" s="252"/>
      <c r="AFI22" s="252"/>
      <c r="AFJ22" s="252"/>
      <c r="AFK22" s="252"/>
      <c r="AFL22" s="252"/>
      <c r="AFM22" s="252"/>
      <c r="AFN22" s="252"/>
      <c r="AFO22" s="252"/>
      <c r="AFP22" s="252"/>
      <c r="AFQ22" s="252"/>
      <c r="AFR22" s="252"/>
      <c r="AFS22" s="252"/>
      <c r="AFT22" s="252"/>
      <c r="AFU22" s="252"/>
      <c r="AFV22" s="252"/>
      <c r="AFW22" s="252"/>
      <c r="AFX22" s="252"/>
      <c r="AFY22" s="252"/>
      <c r="AFZ22" s="252"/>
      <c r="AGA22" s="252"/>
      <c r="AGB22" s="252"/>
      <c r="AGC22" s="252"/>
      <c r="AGD22" s="252"/>
      <c r="AGE22" s="252"/>
      <c r="AGF22" s="252"/>
      <c r="AGG22" s="252"/>
      <c r="AGH22" s="252"/>
      <c r="AGI22" s="252"/>
      <c r="AGJ22" s="252"/>
      <c r="AGK22" s="252"/>
      <c r="AGL22" s="252"/>
      <c r="AGM22" s="252"/>
      <c r="AGN22" s="252"/>
      <c r="AGO22" s="252"/>
      <c r="AGP22" s="252"/>
      <c r="AGQ22" s="252"/>
      <c r="AGR22" s="252"/>
      <c r="AGS22" s="252"/>
      <c r="AGT22" s="252"/>
      <c r="AGU22" s="252"/>
      <c r="AGV22" s="252"/>
      <c r="AGW22" s="252"/>
      <c r="AGX22" s="252"/>
      <c r="AGY22" s="252"/>
      <c r="AGZ22" s="252"/>
      <c r="AHA22" s="252"/>
      <c r="AHB22" s="252"/>
      <c r="AHC22" s="252"/>
      <c r="AHD22" s="252"/>
      <c r="AHE22" s="252"/>
      <c r="AHF22" s="252"/>
      <c r="AHG22" s="252"/>
      <c r="AHH22" s="252"/>
      <c r="AHI22" s="252"/>
      <c r="AHJ22" s="252"/>
      <c r="AHK22" s="252"/>
      <c r="AHL22" s="252"/>
      <c r="AHM22" s="252"/>
      <c r="AHN22" s="252"/>
      <c r="AHO22" s="252"/>
      <c r="AHP22" s="252"/>
      <c r="AHQ22" s="252"/>
      <c r="AHR22" s="252"/>
      <c r="AHS22" s="252"/>
      <c r="AHT22" s="252"/>
      <c r="AHU22" s="252"/>
      <c r="AHV22" s="252"/>
      <c r="AHW22" s="252"/>
      <c r="AHX22" s="252"/>
      <c r="AHY22" s="252"/>
      <c r="AHZ22" s="252"/>
      <c r="AIA22" s="252"/>
      <c r="AIB22" s="252"/>
      <c r="AIC22" s="252"/>
      <c r="AID22" s="252"/>
      <c r="AIE22" s="252"/>
      <c r="AIF22" s="252"/>
      <c r="AIG22" s="252"/>
      <c r="AIH22" s="252"/>
      <c r="AII22" s="252"/>
      <c r="AIJ22" s="252"/>
      <c r="AIK22" s="252"/>
      <c r="AIL22" s="252"/>
      <c r="AIM22" s="252"/>
      <c r="AIN22" s="252"/>
      <c r="AIO22" s="252"/>
      <c r="AIP22" s="252"/>
      <c r="AIQ22" s="252"/>
      <c r="AIR22" s="252"/>
      <c r="AIS22" s="252"/>
      <c r="AIT22" s="252"/>
      <c r="AIU22" s="252"/>
      <c r="AIV22" s="252"/>
      <c r="AIW22" s="252"/>
      <c r="AIX22" s="252"/>
      <c r="AIY22" s="252"/>
      <c r="AIZ22" s="252"/>
      <c r="AJA22" s="252"/>
      <c r="AJB22" s="252"/>
      <c r="AJC22" s="252"/>
      <c r="AJD22" s="252"/>
      <c r="AJE22" s="252"/>
      <c r="AJF22" s="252"/>
      <c r="AJG22" s="252"/>
      <c r="AJH22" s="252"/>
      <c r="AJI22" s="252"/>
      <c r="AJJ22" s="252"/>
      <c r="AJK22" s="252"/>
      <c r="AJL22" s="252"/>
      <c r="AJM22" s="252"/>
      <c r="AJN22" s="252"/>
      <c r="AJO22" s="252"/>
      <c r="AJP22" s="252"/>
      <c r="AJQ22" s="252"/>
      <c r="AJR22" s="252"/>
      <c r="AJS22" s="252"/>
      <c r="AJT22" s="252"/>
      <c r="AJU22" s="252"/>
      <c r="AJV22" s="252"/>
      <c r="AJW22" s="252"/>
      <c r="AJX22" s="252"/>
      <c r="AJY22" s="252"/>
      <c r="AJZ22" s="252"/>
      <c r="AKA22" s="252"/>
      <c r="AKB22" s="252"/>
      <c r="AKC22" s="252"/>
      <c r="AKD22" s="252"/>
      <c r="AKE22" s="252"/>
      <c r="AKF22" s="252"/>
      <c r="AKG22" s="252"/>
      <c r="AKH22" s="252"/>
      <c r="AKI22" s="252"/>
      <c r="AKJ22" s="252"/>
      <c r="AKK22" s="252"/>
      <c r="AKL22" s="252"/>
      <c r="AKM22" s="252"/>
      <c r="AKN22" s="252"/>
      <c r="AKO22" s="252"/>
      <c r="AKP22" s="252"/>
      <c r="AKQ22" s="252"/>
      <c r="AKR22" s="252"/>
      <c r="AKS22" s="252"/>
      <c r="AKT22" s="252"/>
      <c r="AKU22" s="252"/>
      <c r="AKV22" s="252"/>
      <c r="AKW22" s="252"/>
      <c r="AKX22" s="252"/>
      <c r="AKY22" s="252"/>
      <c r="AKZ22" s="252"/>
      <c r="ALA22" s="252"/>
      <c r="ALB22" s="252"/>
      <c r="ALC22" s="252"/>
      <c r="ALD22" s="252"/>
      <c r="ALE22" s="252"/>
      <c r="ALF22" s="252"/>
      <c r="ALG22" s="252"/>
      <c r="ALH22" s="252"/>
      <c r="ALI22" s="252"/>
      <c r="ALJ22" s="252"/>
      <c r="ALK22" s="252"/>
      <c r="ALL22" s="252"/>
      <c r="ALM22" s="252"/>
      <c r="ALN22" s="252"/>
      <c r="ALO22" s="252"/>
      <c r="ALP22" s="252"/>
      <c r="ALQ22" s="252"/>
      <c r="ALR22" s="252"/>
      <c r="ALS22" s="252"/>
      <c r="ALT22" s="252"/>
      <c r="ALU22" s="252"/>
      <c r="ALV22" s="252"/>
      <c r="ALW22" s="252"/>
      <c r="ALX22" s="252"/>
      <c r="ALY22" s="252"/>
      <c r="ALZ22" s="252"/>
      <c r="AMA22" s="252"/>
      <c r="AMB22" s="252"/>
      <c r="AMC22" s="252"/>
      <c r="AMD22" s="252"/>
      <c r="AME22" s="252"/>
      <c r="AMF22" s="252"/>
      <c r="AMG22" s="252"/>
      <c r="AMH22" s="252"/>
      <c r="AMI22" s="252"/>
      <c r="AMJ22" s="252"/>
    </row>
    <row r="23" spans="1:1024" ht="37.5" customHeight="1" x14ac:dyDescent="0.25">
      <c r="A23" s="253" t="s">
        <v>375</v>
      </c>
      <c r="B23" s="254" t="s">
        <v>346</v>
      </c>
      <c r="C23" s="255">
        <v>0</v>
      </c>
      <c r="D23" s="252"/>
      <c r="E23" s="252"/>
      <c r="F23" s="252"/>
      <c r="G23" s="252"/>
      <c r="H23" s="252"/>
      <c r="I23" s="252"/>
      <c r="J23" s="252"/>
      <c r="K23" s="252"/>
      <c r="L23" s="252"/>
      <c r="M23" s="252"/>
      <c r="N23" s="252"/>
      <c r="O23" s="252"/>
      <c r="P23" s="252"/>
      <c r="Q23" s="252"/>
      <c r="R23" s="252"/>
      <c r="S23" s="252"/>
      <c r="T23" s="252"/>
      <c r="U23" s="252"/>
      <c r="V23" s="252"/>
      <c r="W23" s="252"/>
      <c r="X23" s="252"/>
      <c r="Y23" s="252"/>
      <c r="Z23" s="252"/>
      <c r="AA23" s="252"/>
      <c r="AB23" s="252"/>
      <c r="AC23" s="252"/>
      <c r="AD23" s="252"/>
      <c r="AE23" s="252"/>
      <c r="AF23" s="252"/>
      <c r="AG23" s="252"/>
      <c r="AH23" s="252"/>
      <c r="AI23" s="252"/>
      <c r="AJ23" s="252"/>
      <c r="AK23" s="252"/>
      <c r="AL23" s="252"/>
      <c r="AM23" s="252"/>
      <c r="AN23" s="252"/>
      <c r="AO23" s="252"/>
      <c r="AP23" s="252"/>
      <c r="AQ23" s="252"/>
      <c r="AR23" s="252"/>
      <c r="AS23" s="252"/>
      <c r="AT23" s="252"/>
      <c r="AU23" s="252"/>
      <c r="AV23" s="252"/>
      <c r="AW23" s="252"/>
      <c r="AX23" s="252"/>
      <c r="AY23" s="252"/>
      <c r="AZ23" s="252"/>
      <c r="BA23" s="252"/>
      <c r="BB23" s="252"/>
      <c r="BC23" s="252"/>
      <c r="BD23" s="252"/>
      <c r="BE23" s="252"/>
      <c r="BF23" s="252"/>
      <c r="BG23" s="252"/>
      <c r="BH23" s="252"/>
      <c r="BI23" s="252"/>
      <c r="BJ23" s="252"/>
      <c r="BK23" s="252"/>
      <c r="BL23" s="252"/>
      <c r="BM23" s="252"/>
      <c r="BN23" s="252"/>
      <c r="BO23" s="252"/>
      <c r="BP23" s="252"/>
      <c r="BQ23" s="252"/>
      <c r="BR23" s="252"/>
      <c r="BS23" s="252"/>
      <c r="BT23" s="252"/>
      <c r="BU23" s="252"/>
      <c r="BV23" s="252"/>
      <c r="BW23" s="252"/>
      <c r="BX23" s="252"/>
      <c r="BY23" s="252"/>
      <c r="BZ23" s="252"/>
      <c r="CA23" s="252"/>
      <c r="CB23" s="252"/>
      <c r="CC23" s="252"/>
      <c r="CD23" s="252"/>
      <c r="CE23" s="252"/>
      <c r="CF23" s="252"/>
      <c r="CG23" s="252"/>
      <c r="CH23" s="252"/>
      <c r="CI23" s="252"/>
      <c r="CJ23" s="252"/>
      <c r="CK23" s="252"/>
      <c r="CL23" s="252"/>
      <c r="CM23" s="252"/>
      <c r="CN23" s="252"/>
      <c r="CO23" s="252"/>
      <c r="CP23" s="252"/>
      <c r="CQ23" s="252"/>
      <c r="CR23" s="252"/>
      <c r="CS23" s="252"/>
      <c r="CT23" s="252"/>
      <c r="CU23" s="252"/>
      <c r="CV23" s="252"/>
      <c r="CW23" s="252"/>
      <c r="CX23" s="252"/>
      <c r="CY23" s="252"/>
      <c r="CZ23" s="252"/>
      <c r="DA23" s="252"/>
      <c r="DB23" s="252"/>
      <c r="DC23" s="252"/>
      <c r="DD23" s="252"/>
      <c r="DE23" s="252"/>
      <c r="DF23" s="252"/>
      <c r="DG23" s="252"/>
      <c r="DH23" s="252"/>
      <c r="DI23" s="252"/>
      <c r="DJ23" s="252"/>
      <c r="DK23" s="252"/>
      <c r="DL23" s="252"/>
      <c r="DM23" s="252"/>
      <c r="DN23" s="252"/>
      <c r="DO23" s="252"/>
      <c r="DP23" s="252"/>
      <c r="DQ23" s="252"/>
      <c r="DR23" s="252"/>
      <c r="DS23" s="252"/>
      <c r="DT23" s="252"/>
      <c r="DU23" s="252"/>
      <c r="DV23" s="252"/>
      <c r="DW23" s="252"/>
      <c r="DX23" s="252"/>
      <c r="DY23" s="252"/>
      <c r="DZ23" s="252"/>
      <c r="EA23" s="252"/>
      <c r="EB23" s="252"/>
      <c r="EC23" s="252"/>
      <c r="ED23" s="252"/>
      <c r="EE23" s="252"/>
      <c r="EF23" s="252"/>
      <c r="EG23" s="252"/>
      <c r="EH23" s="252"/>
      <c r="EI23" s="252"/>
      <c r="EJ23" s="252"/>
      <c r="EK23" s="252"/>
      <c r="EL23" s="252"/>
      <c r="EM23" s="252"/>
      <c r="EN23" s="252"/>
      <c r="EO23" s="252"/>
      <c r="EP23" s="252"/>
      <c r="EQ23" s="252"/>
      <c r="ER23" s="252"/>
      <c r="ES23" s="252"/>
      <c r="ET23" s="252"/>
      <c r="EU23" s="252"/>
      <c r="EV23" s="252"/>
      <c r="EW23" s="252"/>
      <c r="EX23" s="252"/>
      <c r="EY23" s="252"/>
      <c r="EZ23" s="252"/>
      <c r="FA23" s="252"/>
      <c r="FB23" s="252"/>
      <c r="FC23" s="252"/>
      <c r="FD23" s="252"/>
      <c r="FE23" s="252"/>
      <c r="FF23" s="252"/>
      <c r="FG23" s="252"/>
      <c r="FH23" s="252"/>
      <c r="FI23" s="252"/>
      <c r="FJ23" s="252"/>
      <c r="FK23" s="252"/>
      <c r="FL23" s="252"/>
      <c r="FM23" s="252"/>
      <c r="FN23" s="252"/>
      <c r="FO23" s="252"/>
      <c r="FP23" s="252"/>
      <c r="FQ23" s="252"/>
      <c r="FR23" s="252"/>
      <c r="FS23" s="252"/>
      <c r="FT23" s="252"/>
      <c r="FU23" s="252"/>
      <c r="FV23" s="252"/>
      <c r="FW23" s="252"/>
      <c r="FX23" s="252"/>
      <c r="FY23" s="252"/>
      <c r="FZ23" s="252"/>
      <c r="GA23" s="252"/>
      <c r="GB23" s="252"/>
      <c r="GC23" s="252"/>
      <c r="GD23" s="252"/>
      <c r="GE23" s="252"/>
      <c r="GF23" s="252"/>
      <c r="GG23" s="252"/>
      <c r="GH23" s="252"/>
      <c r="GI23" s="252"/>
      <c r="GJ23" s="252"/>
      <c r="GK23" s="252"/>
      <c r="GL23" s="252"/>
      <c r="GM23" s="252"/>
      <c r="GN23" s="252"/>
      <c r="GO23" s="252"/>
      <c r="GP23" s="252"/>
      <c r="GQ23" s="252"/>
      <c r="GR23" s="252"/>
      <c r="GS23" s="252"/>
      <c r="GT23" s="252"/>
      <c r="GU23" s="252"/>
      <c r="GV23" s="252"/>
      <c r="GW23" s="252"/>
      <c r="GX23" s="252"/>
      <c r="GY23" s="252"/>
      <c r="GZ23" s="252"/>
      <c r="HA23" s="252"/>
      <c r="HB23" s="252"/>
      <c r="HC23" s="252"/>
      <c r="HD23" s="252"/>
      <c r="HE23" s="252"/>
      <c r="HF23" s="252"/>
      <c r="HG23" s="252"/>
      <c r="HH23" s="252"/>
      <c r="HI23" s="252"/>
      <c r="HJ23" s="252"/>
      <c r="HK23" s="252"/>
      <c r="HL23" s="252"/>
      <c r="HM23" s="252"/>
      <c r="HN23" s="252"/>
      <c r="HO23" s="252"/>
      <c r="HP23" s="252"/>
      <c r="HQ23" s="252"/>
      <c r="HR23" s="252"/>
      <c r="HS23" s="252"/>
      <c r="HT23" s="252"/>
      <c r="HU23" s="252"/>
      <c r="HV23" s="252"/>
      <c r="HW23" s="252"/>
      <c r="HX23" s="252"/>
      <c r="HY23" s="252"/>
      <c r="HZ23" s="252"/>
      <c r="IA23" s="252"/>
      <c r="IB23" s="252"/>
      <c r="IC23" s="252"/>
      <c r="ID23" s="252"/>
      <c r="IE23" s="252"/>
      <c r="IF23" s="252"/>
      <c r="IG23" s="252"/>
      <c r="IH23" s="252"/>
      <c r="II23" s="252"/>
      <c r="IJ23" s="252"/>
      <c r="IK23" s="252"/>
      <c r="IL23" s="252"/>
      <c r="IM23" s="252"/>
      <c r="IN23" s="252"/>
      <c r="IO23" s="252"/>
      <c r="IP23" s="252"/>
      <c r="IQ23" s="252"/>
      <c r="IR23" s="252"/>
      <c r="IS23" s="252"/>
      <c r="IT23" s="252"/>
      <c r="IU23" s="252"/>
      <c r="IV23" s="252"/>
      <c r="IW23" s="252"/>
      <c r="IX23" s="252"/>
      <c r="IY23" s="252"/>
      <c r="IZ23" s="252"/>
      <c r="JA23" s="252"/>
      <c r="JB23" s="252"/>
      <c r="JC23" s="252"/>
      <c r="JD23" s="252"/>
      <c r="JE23" s="252"/>
      <c r="JF23" s="252"/>
      <c r="JG23" s="252"/>
      <c r="JH23" s="252"/>
      <c r="JI23" s="252"/>
      <c r="JJ23" s="252"/>
      <c r="JK23" s="252"/>
      <c r="JL23" s="252"/>
      <c r="JM23" s="252"/>
      <c r="JN23" s="252"/>
      <c r="JO23" s="252"/>
      <c r="JP23" s="252"/>
      <c r="JQ23" s="252"/>
      <c r="JR23" s="252"/>
      <c r="JS23" s="252"/>
      <c r="JT23" s="252"/>
      <c r="JU23" s="252"/>
      <c r="JV23" s="252"/>
      <c r="JW23" s="252"/>
      <c r="JX23" s="252"/>
      <c r="JY23" s="252"/>
      <c r="JZ23" s="252"/>
      <c r="KA23" s="252"/>
      <c r="KB23" s="252"/>
      <c r="KC23" s="252"/>
      <c r="KD23" s="252"/>
      <c r="KE23" s="252"/>
      <c r="KF23" s="252"/>
      <c r="KG23" s="252"/>
      <c r="KH23" s="252"/>
      <c r="KI23" s="252"/>
      <c r="KJ23" s="252"/>
      <c r="KK23" s="252"/>
      <c r="KL23" s="252"/>
      <c r="KM23" s="252"/>
      <c r="KN23" s="252"/>
      <c r="KO23" s="252"/>
      <c r="KP23" s="252"/>
      <c r="KQ23" s="252"/>
      <c r="KR23" s="252"/>
      <c r="KS23" s="252"/>
      <c r="KT23" s="252"/>
      <c r="KU23" s="252"/>
      <c r="KV23" s="252"/>
      <c r="KW23" s="252"/>
      <c r="KX23" s="252"/>
      <c r="KY23" s="252"/>
      <c r="KZ23" s="252"/>
      <c r="LA23" s="252"/>
      <c r="LB23" s="252"/>
      <c r="LC23" s="252"/>
      <c r="LD23" s="252"/>
      <c r="LE23" s="252"/>
      <c r="LF23" s="252"/>
      <c r="LG23" s="252"/>
      <c r="LH23" s="252"/>
      <c r="LI23" s="252"/>
      <c r="LJ23" s="252"/>
      <c r="LK23" s="252"/>
      <c r="LL23" s="252"/>
      <c r="LM23" s="252"/>
      <c r="LN23" s="252"/>
      <c r="LO23" s="252"/>
      <c r="LP23" s="252"/>
      <c r="LQ23" s="252"/>
      <c r="LR23" s="252"/>
      <c r="LS23" s="252"/>
      <c r="LT23" s="252"/>
      <c r="LU23" s="252"/>
      <c r="LV23" s="252"/>
      <c r="LW23" s="252"/>
      <c r="LX23" s="252"/>
      <c r="LY23" s="252"/>
      <c r="LZ23" s="252"/>
      <c r="MA23" s="252"/>
      <c r="MB23" s="252"/>
      <c r="MC23" s="252"/>
      <c r="MD23" s="252"/>
      <c r="ME23" s="252"/>
      <c r="MF23" s="252"/>
      <c r="MG23" s="252"/>
      <c r="MH23" s="252"/>
      <c r="MI23" s="252"/>
      <c r="MJ23" s="252"/>
      <c r="MK23" s="252"/>
      <c r="ML23" s="252"/>
      <c r="MM23" s="252"/>
      <c r="MN23" s="252"/>
      <c r="MO23" s="252"/>
      <c r="MP23" s="252"/>
      <c r="MQ23" s="252"/>
      <c r="MR23" s="252"/>
      <c r="MS23" s="252"/>
      <c r="MT23" s="252"/>
      <c r="MU23" s="252"/>
      <c r="MV23" s="252"/>
      <c r="MW23" s="252"/>
      <c r="MX23" s="252"/>
      <c r="MY23" s="252"/>
      <c r="MZ23" s="252"/>
      <c r="NA23" s="252"/>
      <c r="NB23" s="252"/>
      <c r="NC23" s="252"/>
      <c r="ND23" s="252"/>
      <c r="NE23" s="252"/>
      <c r="NF23" s="252"/>
      <c r="NG23" s="252"/>
      <c r="NH23" s="252"/>
      <c r="NI23" s="252"/>
      <c r="NJ23" s="252"/>
      <c r="NK23" s="252"/>
      <c r="NL23" s="252"/>
      <c r="NM23" s="252"/>
      <c r="NN23" s="252"/>
      <c r="NO23" s="252"/>
      <c r="NP23" s="252"/>
      <c r="NQ23" s="252"/>
      <c r="NR23" s="252"/>
      <c r="NS23" s="252"/>
      <c r="NT23" s="252"/>
      <c r="NU23" s="252"/>
      <c r="NV23" s="252"/>
      <c r="NW23" s="252"/>
      <c r="NX23" s="252"/>
      <c r="NY23" s="252"/>
      <c r="NZ23" s="252"/>
      <c r="OA23" s="252"/>
      <c r="OB23" s="252"/>
      <c r="OC23" s="252"/>
      <c r="OD23" s="252"/>
      <c r="OE23" s="252"/>
      <c r="OF23" s="252"/>
      <c r="OG23" s="252"/>
      <c r="OH23" s="252"/>
      <c r="OI23" s="252"/>
      <c r="OJ23" s="252"/>
      <c r="OK23" s="252"/>
      <c r="OL23" s="252"/>
      <c r="OM23" s="252"/>
      <c r="ON23" s="252"/>
      <c r="OO23" s="252"/>
      <c r="OP23" s="252"/>
      <c r="OQ23" s="252"/>
      <c r="OR23" s="252"/>
      <c r="OS23" s="252"/>
      <c r="OT23" s="252"/>
      <c r="OU23" s="252"/>
      <c r="OV23" s="252"/>
      <c r="OW23" s="252"/>
      <c r="OX23" s="252"/>
      <c r="OY23" s="252"/>
      <c r="OZ23" s="252"/>
      <c r="PA23" s="252"/>
      <c r="PB23" s="252"/>
      <c r="PC23" s="252"/>
      <c r="PD23" s="252"/>
      <c r="PE23" s="252"/>
      <c r="PF23" s="252"/>
      <c r="PG23" s="252"/>
      <c r="PH23" s="252"/>
      <c r="PI23" s="252"/>
      <c r="PJ23" s="252"/>
      <c r="PK23" s="252"/>
      <c r="PL23" s="252"/>
      <c r="PM23" s="252"/>
      <c r="PN23" s="252"/>
      <c r="PO23" s="252"/>
      <c r="PP23" s="252"/>
      <c r="PQ23" s="252"/>
      <c r="PR23" s="252"/>
      <c r="PS23" s="252"/>
      <c r="PT23" s="252"/>
      <c r="PU23" s="252"/>
      <c r="PV23" s="252"/>
      <c r="PW23" s="252"/>
      <c r="PX23" s="252"/>
      <c r="PY23" s="252"/>
      <c r="PZ23" s="252"/>
      <c r="QA23" s="252"/>
      <c r="QB23" s="252"/>
      <c r="QC23" s="252"/>
      <c r="QD23" s="252"/>
      <c r="QE23" s="252"/>
      <c r="QF23" s="252"/>
      <c r="QG23" s="252"/>
      <c r="QH23" s="252"/>
      <c r="QI23" s="252"/>
      <c r="QJ23" s="252"/>
      <c r="QK23" s="252"/>
      <c r="QL23" s="252"/>
      <c r="QM23" s="252"/>
      <c r="QN23" s="252"/>
      <c r="QO23" s="252"/>
      <c r="QP23" s="252"/>
      <c r="QQ23" s="252"/>
      <c r="QR23" s="252"/>
      <c r="QS23" s="252"/>
      <c r="QT23" s="252"/>
      <c r="QU23" s="252"/>
      <c r="QV23" s="252"/>
      <c r="QW23" s="252"/>
      <c r="QX23" s="252"/>
      <c r="QY23" s="252"/>
      <c r="QZ23" s="252"/>
      <c r="RA23" s="252"/>
      <c r="RB23" s="252"/>
      <c r="RC23" s="252"/>
      <c r="RD23" s="252"/>
      <c r="RE23" s="252"/>
      <c r="RF23" s="252"/>
      <c r="RG23" s="252"/>
      <c r="RH23" s="252"/>
      <c r="RI23" s="252"/>
      <c r="RJ23" s="252"/>
      <c r="RK23" s="252"/>
      <c r="RL23" s="252"/>
      <c r="RM23" s="252"/>
      <c r="RN23" s="252"/>
      <c r="RO23" s="252"/>
      <c r="RP23" s="252"/>
      <c r="RQ23" s="252"/>
      <c r="RR23" s="252"/>
      <c r="RS23" s="252"/>
      <c r="RT23" s="252"/>
      <c r="RU23" s="252"/>
      <c r="RV23" s="252"/>
      <c r="RW23" s="252"/>
      <c r="RX23" s="252"/>
      <c r="RY23" s="252"/>
      <c r="RZ23" s="252"/>
      <c r="SA23" s="252"/>
      <c r="SB23" s="252"/>
      <c r="SC23" s="252"/>
      <c r="SD23" s="252"/>
      <c r="SE23" s="252"/>
      <c r="SF23" s="252"/>
      <c r="SG23" s="252"/>
      <c r="SH23" s="252"/>
      <c r="SI23" s="252"/>
      <c r="SJ23" s="252"/>
      <c r="SK23" s="252"/>
      <c r="SL23" s="252"/>
      <c r="SM23" s="252"/>
      <c r="SN23" s="252"/>
      <c r="SO23" s="252"/>
      <c r="SP23" s="252"/>
      <c r="SQ23" s="252"/>
      <c r="SR23" s="252"/>
      <c r="SS23" s="252"/>
      <c r="ST23" s="252"/>
      <c r="SU23" s="252"/>
      <c r="SV23" s="252"/>
      <c r="SW23" s="252"/>
      <c r="SX23" s="252"/>
      <c r="SY23" s="252"/>
      <c r="SZ23" s="252"/>
      <c r="TA23" s="252"/>
      <c r="TB23" s="252"/>
      <c r="TC23" s="252"/>
      <c r="TD23" s="252"/>
      <c r="TE23" s="252"/>
      <c r="TF23" s="252"/>
      <c r="TG23" s="252"/>
      <c r="TH23" s="252"/>
      <c r="TI23" s="252"/>
      <c r="TJ23" s="252"/>
      <c r="TK23" s="252"/>
      <c r="TL23" s="252"/>
      <c r="TM23" s="252"/>
      <c r="TN23" s="252"/>
      <c r="TO23" s="252"/>
      <c r="TP23" s="252"/>
      <c r="TQ23" s="252"/>
      <c r="TR23" s="252"/>
      <c r="TS23" s="252"/>
      <c r="TT23" s="252"/>
      <c r="TU23" s="252"/>
      <c r="TV23" s="252"/>
      <c r="TW23" s="252"/>
      <c r="TX23" s="252"/>
      <c r="TY23" s="252"/>
      <c r="TZ23" s="252"/>
      <c r="UA23" s="252"/>
      <c r="UB23" s="252"/>
      <c r="UC23" s="252"/>
      <c r="UD23" s="252"/>
      <c r="UE23" s="252"/>
      <c r="UF23" s="252"/>
      <c r="UG23" s="252"/>
      <c r="UH23" s="252"/>
      <c r="UI23" s="252"/>
      <c r="UJ23" s="252"/>
      <c r="UK23" s="252"/>
      <c r="UL23" s="252"/>
      <c r="UM23" s="252"/>
      <c r="UN23" s="252"/>
      <c r="UO23" s="252"/>
      <c r="UP23" s="252"/>
      <c r="UQ23" s="252"/>
      <c r="UR23" s="252"/>
      <c r="US23" s="252"/>
      <c r="UT23" s="252"/>
      <c r="UU23" s="252"/>
      <c r="UV23" s="252"/>
      <c r="UW23" s="252"/>
      <c r="UX23" s="252"/>
      <c r="UY23" s="252"/>
      <c r="UZ23" s="252"/>
      <c r="VA23" s="252"/>
      <c r="VB23" s="252"/>
      <c r="VC23" s="252"/>
      <c r="VD23" s="252"/>
      <c r="VE23" s="252"/>
      <c r="VF23" s="252"/>
      <c r="VG23" s="252"/>
      <c r="VH23" s="252"/>
      <c r="VI23" s="252"/>
      <c r="VJ23" s="252"/>
      <c r="VK23" s="252"/>
      <c r="VL23" s="252"/>
      <c r="VM23" s="252"/>
      <c r="VN23" s="252"/>
      <c r="VO23" s="252"/>
      <c r="VP23" s="252"/>
      <c r="VQ23" s="252"/>
      <c r="VR23" s="252"/>
      <c r="VS23" s="252"/>
      <c r="VT23" s="252"/>
      <c r="VU23" s="252"/>
      <c r="VV23" s="252"/>
      <c r="VW23" s="252"/>
      <c r="VX23" s="252"/>
      <c r="VY23" s="252"/>
      <c r="VZ23" s="252"/>
      <c r="WA23" s="252"/>
      <c r="WB23" s="252"/>
      <c r="WC23" s="252"/>
      <c r="WD23" s="252"/>
      <c r="WE23" s="252"/>
      <c r="WF23" s="252"/>
      <c r="WG23" s="252"/>
      <c r="WH23" s="252"/>
      <c r="WI23" s="252"/>
      <c r="WJ23" s="252"/>
      <c r="WK23" s="252"/>
      <c r="WL23" s="252"/>
      <c r="WM23" s="252"/>
      <c r="WN23" s="252"/>
      <c r="WO23" s="252"/>
      <c r="WP23" s="252"/>
      <c r="WQ23" s="252"/>
      <c r="WR23" s="252"/>
      <c r="WS23" s="252"/>
      <c r="WT23" s="252"/>
      <c r="WU23" s="252"/>
      <c r="WV23" s="252"/>
      <c r="WW23" s="252"/>
      <c r="WX23" s="252"/>
      <c r="WY23" s="252"/>
      <c r="WZ23" s="252"/>
      <c r="XA23" s="252"/>
      <c r="XB23" s="252"/>
      <c r="XC23" s="252"/>
      <c r="XD23" s="252"/>
      <c r="XE23" s="252"/>
      <c r="XF23" s="252"/>
      <c r="XG23" s="252"/>
      <c r="XH23" s="252"/>
      <c r="XI23" s="252"/>
      <c r="XJ23" s="252"/>
      <c r="XK23" s="252"/>
      <c r="XL23" s="252"/>
      <c r="XM23" s="252"/>
      <c r="XN23" s="252"/>
      <c r="XO23" s="252"/>
      <c r="XP23" s="252"/>
      <c r="XQ23" s="252"/>
      <c r="XR23" s="252"/>
      <c r="XS23" s="252"/>
      <c r="XT23" s="252"/>
      <c r="XU23" s="252"/>
      <c r="XV23" s="252"/>
      <c r="XW23" s="252"/>
      <c r="XX23" s="252"/>
      <c r="XY23" s="252"/>
      <c r="XZ23" s="252"/>
      <c r="YA23" s="252"/>
      <c r="YB23" s="252"/>
      <c r="YC23" s="252"/>
      <c r="YD23" s="252"/>
      <c r="YE23" s="252"/>
      <c r="YF23" s="252"/>
      <c r="YG23" s="252"/>
      <c r="YH23" s="252"/>
      <c r="YI23" s="252"/>
      <c r="YJ23" s="252"/>
      <c r="YK23" s="252"/>
      <c r="YL23" s="252"/>
      <c r="YM23" s="252"/>
      <c r="YN23" s="252"/>
      <c r="YO23" s="252"/>
      <c r="YP23" s="252"/>
      <c r="YQ23" s="252"/>
      <c r="YR23" s="252"/>
      <c r="YS23" s="252"/>
      <c r="YT23" s="252"/>
      <c r="YU23" s="252"/>
      <c r="YV23" s="252"/>
      <c r="YW23" s="252"/>
      <c r="YX23" s="252"/>
      <c r="YY23" s="252"/>
      <c r="YZ23" s="252"/>
      <c r="ZA23" s="252"/>
      <c r="ZB23" s="252"/>
      <c r="ZC23" s="252"/>
      <c r="ZD23" s="252"/>
      <c r="ZE23" s="252"/>
      <c r="ZF23" s="252"/>
      <c r="ZG23" s="252"/>
      <c r="ZH23" s="252"/>
      <c r="ZI23" s="252"/>
      <c r="ZJ23" s="252"/>
      <c r="ZK23" s="252"/>
      <c r="ZL23" s="252"/>
      <c r="ZM23" s="252"/>
      <c r="ZN23" s="252"/>
      <c r="ZO23" s="252"/>
      <c r="ZP23" s="252"/>
      <c r="ZQ23" s="252"/>
      <c r="ZR23" s="252"/>
      <c r="ZS23" s="252"/>
      <c r="ZT23" s="252"/>
      <c r="ZU23" s="252"/>
      <c r="ZV23" s="252"/>
      <c r="ZW23" s="252"/>
      <c r="ZX23" s="252"/>
      <c r="ZY23" s="252"/>
      <c r="ZZ23" s="252"/>
      <c r="AAA23" s="252"/>
      <c r="AAB23" s="252"/>
      <c r="AAC23" s="252"/>
      <c r="AAD23" s="252"/>
      <c r="AAE23" s="252"/>
      <c r="AAF23" s="252"/>
      <c r="AAG23" s="252"/>
      <c r="AAH23" s="252"/>
      <c r="AAI23" s="252"/>
      <c r="AAJ23" s="252"/>
      <c r="AAK23" s="252"/>
      <c r="AAL23" s="252"/>
      <c r="AAM23" s="252"/>
      <c r="AAN23" s="252"/>
      <c r="AAO23" s="252"/>
      <c r="AAP23" s="252"/>
      <c r="AAQ23" s="252"/>
      <c r="AAR23" s="252"/>
      <c r="AAS23" s="252"/>
      <c r="AAT23" s="252"/>
      <c r="AAU23" s="252"/>
      <c r="AAV23" s="252"/>
      <c r="AAW23" s="252"/>
      <c r="AAX23" s="252"/>
      <c r="AAY23" s="252"/>
      <c r="AAZ23" s="252"/>
      <c r="ABA23" s="252"/>
      <c r="ABB23" s="252"/>
      <c r="ABC23" s="252"/>
      <c r="ABD23" s="252"/>
      <c r="ABE23" s="252"/>
      <c r="ABF23" s="252"/>
      <c r="ABG23" s="252"/>
      <c r="ABH23" s="252"/>
      <c r="ABI23" s="252"/>
      <c r="ABJ23" s="252"/>
      <c r="ABK23" s="252"/>
      <c r="ABL23" s="252"/>
      <c r="ABM23" s="252"/>
      <c r="ABN23" s="252"/>
      <c r="ABO23" s="252"/>
      <c r="ABP23" s="252"/>
      <c r="ABQ23" s="252"/>
      <c r="ABR23" s="252"/>
      <c r="ABS23" s="252"/>
      <c r="ABT23" s="252"/>
      <c r="ABU23" s="252"/>
      <c r="ABV23" s="252"/>
      <c r="ABW23" s="252"/>
      <c r="ABX23" s="252"/>
      <c r="ABY23" s="252"/>
      <c r="ABZ23" s="252"/>
      <c r="ACA23" s="252"/>
      <c r="ACB23" s="252"/>
      <c r="ACC23" s="252"/>
      <c r="ACD23" s="252"/>
      <c r="ACE23" s="252"/>
      <c r="ACF23" s="252"/>
      <c r="ACG23" s="252"/>
      <c r="ACH23" s="252"/>
      <c r="ACI23" s="252"/>
      <c r="ACJ23" s="252"/>
      <c r="ACK23" s="252"/>
      <c r="ACL23" s="252"/>
      <c r="ACM23" s="252"/>
      <c r="ACN23" s="252"/>
      <c r="ACO23" s="252"/>
      <c r="ACP23" s="252"/>
      <c r="ACQ23" s="252"/>
      <c r="ACR23" s="252"/>
      <c r="ACS23" s="252"/>
      <c r="ACT23" s="252"/>
      <c r="ACU23" s="252"/>
      <c r="ACV23" s="252"/>
      <c r="ACW23" s="252"/>
      <c r="ACX23" s="252"/>
      <c r="ACY23" s="252"/>
      <c r="ACZ23" s="252"/>
      <c r="ADA23" s="252"/>
      <c r="ADB23" s="252"/>
      <c r="ADC23" s="252"/>
      <c r="ADD23" s="252"/>
      <c r="ADE23" s="252"/>
      <c r="ADF23" s="252"/>
      <c r="ADG23" s="252"/>
      <c r="ADH23" s="252"/>
      <c r="ADI23" s="252"/>
      <c r="ADJ23" s="252"/>
      <c r="ADK23" s="252"/>
      <c r="ADL23" s="252"/>
      <c r="ADM23" s="252"/>
      <c r="ADN23" s="252"/>
      <c r="ADO23" s="252"/>
      <c r="ADP23" s="252"/>
      <c r="ADQ23" s="252"/>
      <c r="ADR23" s="252"/>
      <c r="ADS23" s="252"/>
      <c r="ADT23" s="252"/>
      <c r="ADU23" s="252"/>
      <c r="ADV23" s="252"/>
      <c r="ADW23" s="252"/>
      <c r="ADX23" s="252"/>
      <c r="ADY23" s="252"/>
      <c r="ADZ23" s="252"/>
      <c r="AEA23" s="252"/>
      <c r="AEB23" s="252"/>
      <c r="AEC23" s="252"/>
      <c r="AED23" s="252"/>
      <c r="AEE23" s="252"/>
      <c r="AEF23" s="252"/>
      <c r="AEG23" s="252"/>
      <c r="AEH23" s="252"/>
      <c r="AEI23" s="252"/>
      <c r="AEJ23" s="252"/>
      <c r="AEK23" s="252"/>
      <c r="AEL23" s="252"/>
      <c r="AEM23" s="252"/>
      <c r="AEN23" s="252"/>
      <c r="AEO23" s="252"/>
      <c r="AEP23" s="252"/>
      <c r="AEQ23" s="252"/>
      <c r="AER23" s="252"/>
      <c r="AES23" s="252"/>
      <c r="AET23" s="252"/>
      <c r="AEU23" s="252"/>
      <c r="AEV23" s="252"/>
      <c r="AEW23" s="252"/>
      <c r="AEX23" s="252"/>
      <c r="AEY23" s="252"/>
      <c r="AEZ23" s="252"/>
      <c r="AFA23" s="252"/>
      <c r="AFB23" s="252"/>
      <c r="AFC23" s="252"/>
      <c r="AFD23" s="252"/>
      <c r="AFE23" s="252"/>
      <c r="AFF23" s="252"/>
      <c r="AFG23" s="252"/>
      <c r="AFH23" s="252"/>
      <c r="AFI23" s="252"/>
      <c r="AFJ23" s="252"/>
      <c r="AFK23" s="252"/>
      <c r="AFL23" s="252"/>
      <c r="AFM23" s="252"/>
      <c r="AFN23" s="252"/>
      <c r="AFO23" s="252"/>
      <c r="AFP23" s="252"/>
      <c r="AFQ23" s="252"/>
      <c r="AFR23" s="252"/>
      <c r="AFS23" s="252"/>
      <c r="AFT23" s="252"/>
      <c r="AFU23" s="252"/>
      <c r="AFV23" s="252"/>
      <c r="AFW23" s="252"/>
      <c r="AFX23" s="252"/>
      <c r="AFY23" s="252"/>
      <c r="AFZ23" s="252"/>
      <c r="AGA23" s="252"/>
      <c r="AGB23" s="252"/>
      <c r="AGC23" s="252"/>
      <c r="AGD23" s="252"/>
      <c r="AGE23" s="252"/>
      <c r="AGF23" s="252"/>
      <c r="AGG23" s="252"/>
      <c r="AGH23" s="252"/>
      <c r="AGI23" s="252"/>
      <c r="AGJ23" s="252"/>
      <c r="AGK23" s="252"/>
      <c r="AGL23" s="252"/>
      <c r="AGM23" s="252"/>
      <c r="AGN23" s="252"/>
      <c r="AGO23" s="252"/>
      <c r="AGP23" s="252"/>
      <c r="AGQ23" s="252"/>
      <c r="AGR23" s="252"/>
      <c r="AGS23" s="252"/>
      <c r="AGT23" s="252"/>
      <c r="AGU23" s="252"/>
      <c r="AGV23" s="252"/>
      <c r="AGW23" s="252"/>
      <c r="AGX23" s="252"/>
      <c r="AGY23" s="252"/>
      <c r="AGZ23" s="252"/>
      <c r="AHA23" s="252"/>
      <c r="AHB23" s="252"/>
      <c r="AHC23" s="252"/>
      <c r="AHD23" s="252"/>
      <c r="AHE23" s="252"/>
      <c r="AHF23" s="252"/>
      <c r="AHG23" s="252"/>
      <c r="AHH23" s="252"/>
      <c r="AHI23" s="252"/>
      <c r="AHJ23" s="252"/>
      <c r="AHK23" s="252"/>
      <c r="AHL23" s="252"/>
      <c r="AHM23" s="252"/>
      <c r="AHN23" s="252"/>
      <c r="AHO23" s="252"/>
      <c r="AHP23" s="252"/>
      <c r="AHQ23" s="252"/>
      <c r="AHR23" s="252"/>
      <c r="AHS23" s="252"/>
      <c r="AHT23" s="252"/>
      <c r="AHU23" s="252"/>
      <c r="AHV23" s="252"/>
      <c r="AHW23" s="252"/>
      <c r="AHX23" s="252"/>
      <c r="AHY23" s="252"/>
      <c r="AHZ23" s="252"/>
      <c r="AIA23" s="252"/>
      <c r="AIB23" s="252"/>
      <c r="AIC23" s="252"/>
      <c r="AID23" s="252"/>
      <c r="AIE23" s="252"/>
      <c r="AIF23" s="252"/>
      <c r="AIG23" s="252"/>
      <c r="AIH23" s="252"/>
      <c r="AII23" s="252"/>
      <c r="AIJ23" s="252"/>
      <c r="AIK23" s="252"/>
      <c r="AIL23" s="252"/>
      <c r="AIM23" s="252"/>
      <c r="AIN23" s="252"/>
      <c r="AIO23" s="252"/>
      <c r="AIP23" s="252"/>
      <c r="AIQ23" s="252"/>
      <c r="AIR23" s="252"/>
      <c r="AIS23" s="252"/>
      <c r="AIT23" s="252"/>
      <c r="AIU23" s="252"/>
      <c r="AIV23" s="252"/>
      <c r="AIW23" s="252"/>
      <c r="AIX23" s="252"/>
      <c r="AIY23" s="252"/>
      <c r="AIZ23" s="252"/>
      <c r="AJA23" s="252"/>
      <c r="AJB23" s="252"/>
      <c r="AJC23" s="252"/>
      <c r="AJD23" s="252"/>
      <c r="AJE23" s="252"/>
      <c r="AJF23" s="252"/>
      <c r="AJG23" s="252"/>
      <c r="AJH23" s="252"/>
      <c r="AJI23" s="252"/>
      <c r="AJJ23" s="252"/>
      <c r="AJK23" s="252"/>
      <c r="AJL23" s="252"/>
      <c r="AJM23" s="252"/>
      <c r="AJN23" s="252"/>
      <c r="AJO23" s="252"/>
      <c r="AJP23" s="252"/>
      <c r="AJQ23" s="252"/>
      <c r="AJR23" s="252"/>
      <c r="AJS23" s="252"/>
      <c r="AJT23" s="252"/>
      <c r="AJU23" s="252"/>
      <c r="AJV23" s="252"/>
      <c r="AJW23" s="252"/>
      <c r="AJX23" s="252"/>
      <c r="AJY23" s="252"/>
      <c r="AJZ23" s="252"/>
      <c r="AKA23" s="252"/>
      <c r="AKB23" s="252"/>
      <c r="AKC23" s="252"/>
      <c r="AKD23" s="252"/>
      <c r="AKE23" s="252"/>
      <c r="AKF23" s="252"/>
      <c r="AKG23" s="252"/>
      <c r="AKH23" s="252"/>
      <c r="AKI23" s="252"/>
      <c r="AKJ23" s="252"/>
      <c r="AKK23" s="252"/>
      <c r="AKL23" s="252"/>
      <c r="AKM23" s="252"/>
      <c r="AKN23" s="252"/>
      <c r="AKO23" s="252"/>
      <c r="AKP23" s="252"/>
      <c r="AKQ23" s="252"/>
      <c r="AKR23" s="252"/>
      <c r="AKS23" s="252"/>
      <c r="AKT23" s="252"/>
      <c r="AKU23" s="252"/>
      <c r="AKV23" s="252"/>
      <c r="AKW23" s="252"/>
      <c r="AKX23" s="252"/>
      <c r="AKY23" s="252"/>
      <c r="AKZ23" s="252"/>
      <c r="ALA23" s="252"/>
      <c r="ALB23" s="252"/>
      <c r="ALC23" s="252"/>
      <c r="ALD23" s="252"/>
      <c r="ALE23" s="252"/>
      <c r="ALF23" s="252"/>
      <c r="ALG23" s="252"/>
      <c r="ALH23" s="252"/>
      <c r="ALI23" s="252"/>
      <c r="ALJ23" s="252"/>
      <c r="ALK23" s="252"/>
      <c r="ALL23" s="252"/>
      <c r="ALM23" s="252"/>
      <c r="ALN23" s="252"/>
      <c r="ALO23" s="252"/>
      <c r="ALP23" s="252"/>
      <c r="ALQ23" s="252"/>
      <c r="ALR23" s="252"/>
      <c r="ALS23" s="252"/>
      <c r="ALT23" s="252"/>
      <c r="ALU23" s="252"/>
      <c r="ALV23" s="252"/>
      <c r="ALW23" s="252"/>
      <c r="ALX23" s="252"/>
      <c r="ALY23" s="252"/>
      <c r="ALZ23" s="252"/>
      <c r="AMA23" s="252"/>
      <c r="AMB23" s="252"/>
      <c r="AMC23" s="252"/>
      <c r="AMD23" s="252"/>
      <c r="AME23" s="252"/>
      <c r="AMF23" s="252"/>
      <c r="AMG23" s="252"/>
      <c r="AMH23" s="252"/>
      <c r="AMI23" s="252"/>
      <c r="AMJ23" s="252"/>
    </row>
    <row r="24" spans="1:1024" ht="51.75" customHeight="1" x14ac:dyDescent="0.25">
      <c r="A24" s="253" t="s">
        <v>360</v>
      </c>
      <c r="B24" s="254" t="s">
        <v>359</v>
      </c>
      <c r="C24" s="255">
        <v>-600</v>
      </c>
      <c r="D24" s="252"/>
      <c r="E24" s="252"/>
      <c r="F24" s="252"/>
      <c r="G24" s="252"/>
      <c r="H24" s="252"/>
      <c r="I24" s="252"/>
      <c r="J24" s="252"/>
      <c r="K24" s="252"/>
      <c r="L24" s="252"/>
      <c r="M24" s="252"/>
      <c r="N24" s="252"/>
      <c r="O24" s="252"/>
      <c r="P24" s="252"/>
      <c r="Q24" s="252"/>
      <c r="R24" s="252"/>
      <c r="S24" s="252"/>
      <c r="T24" s="252"/>
      <c r="U24" s="252"/>
      <c r="V24" s="252"/>
      <c r="W24" s="252"/>
      <c r="X24" s="252"/>
      <c r="Y24" s="252"/>
      <c r="Z24" s="252"/>
      <c r="AA24" s="252"/>
      <c r="AB24" s="252"/>
      <c r="AC24" s="252"/>
      <c r="AD24" s="252"/>
      <c r="AE24" s="252"/>
      <c r="AF24" s="252"/>
      <c r="AG24" s="252"/>
      <c r="AH24" s="252"/>
      <c r="AI24" s="252"/>
      <c r="AJ24" s="252"/>
      <c r="AK24" s="252"/>
      <c r="AL24" s="252"/>
      <c r="AM24" s="252"/>
      <c r="AN24" s="252"/>
      <c r="AO24" s="252"/>
      <c r="AP24" s="252"/>
      <c r="AQ24" s="252"/>
      <c r="AR24" s="252"/>
      <c r="AS24" s="252"/>
      <c r="AT24" s="252"/>
      <c r="AU24" s="252"/>
      <c r="AV24" s="252"/>
      <c r="AW24" s="252"/>
      <c r="AX24" s="252"/>
      <c r="AY24" s="252"/>
      <c r="AZ24" s="252"/>
      <c r="BA24" s="252"/>
      <c r="BB24" s="252"/>
      <c r="BC24" s="252"/>
      <c r="BD24" s="252"/>
      <c r="BE24" s="252"/>
      <c r="BF24" s="252"/>
      <c r="BG24" s="252"/>
      <c r="BH24" s="252"/>
      <c r="BI24" s="252"/>
      <c r="BJ24" s="252"/>
      <c r="BK24" s="252"/>
      <c r="BL24" s="252"/>
      <c r="BM24" s="252"/>
      <c r="BN24" s="252"/>
      <c r="BO24" s="252"/>
      <c r="BP24" s="252"/>
      <c r="BQ24" s="252"/>
      <c r="BR24" s="252"/>
      <c r="BS24" s="252"/>
      <c r="BT24" s="252"/>
      <c r="BU24" s="252"/>
      <c r="BV24" s="252"/>
      <c r="BW24" s="252"/>
      <c r="BX24" s="252"/>
      <c r="BY24" s="252"/>
      <c r="BZ24" s="252"/>
      <c r="CA24" s="252"/>
      <c r="CB24" s="252"/>
      <c r="CC24" s="252"/>
      <c r="CD24" s="252"/>
      <c r="CE24" s="252"/>
      <c r="CF24" s="252"/>
      <c r="CG24" s="252"/>
      <c r="CH24" s="252"/>
      <c r="CI24" s="252"/>
      <c r="CJ24" s="252"/>
      <c r="CK24" s="252"/>
      <c r="CL24" s="252"/>
      <c r="CM24" s="252"/>
      <c r="CN24" s="252"/>
      <c r="CO24" s="252"/>
      <c r="CP24" s="252"/>
      <c r="CQ24" s="252"/>
      <c r="CR24" s="252"/>
      <c r="CS24" s="252"/>
      <c r="CT24" s="252"/>
      <c r="CU24" s="252"/>
      <c r="CV24" s="252"/>
      <c r="CW24" s="252"/>
      <c r="CX24" s="252"/>
      <c r="CY24" s="252"/>
      <c r="CZ24" s="252"/>
      <c r="DA24" s="252"/>
      <c r="DB24" s="252"/>
      <c r="DC24" s="252"/>
      <c r="DD24" s="252"/>
      <c r="DE24" s="252"/>
      <c r="DF24" s="252"/>
      <c r="DG24" s="252"/>
      <c r="DH24" s="252"/>
      <c r="DI24" s="252"/>
      <c r="DJ24" s="252"/>
      <c r="DK24" s="252"/>
      <c r="DL24" s="252"/>
      <c r="DM24" s="252"/>
      <c r="DN24" s="252"/>
      <c r="DO24" s="252"/>
      <c r="DP24" s="252"/>
      <c r="DQ24" s="252"/>
      <c r="DR24" s="252"/>
      <c r="DS24" s="252"/>
      <c r="DT24" s="252"/>
      <c r="DU24" s="252"/>
      <c r="DV24" s="252"/>
      <c r="DW24" s="252"/>
      <c r="DX24" s="252"/>
      <c r="DY24" s="252"/>
      <c r="DZ24" s="252"/>
      <c r="EA24" s="252"/>
      <c r="EB24" s="252"/>
      <c r="EC24" s="252"/>
      <c r="ED24" s="252"/>
      <c r="EE24" s="252"/>
      <c r="EF24" s="252"/>
      <c r="EG24" s="252"/>
      <c r="EH24" s="252"/>
      <c r="EI24" s="252"/>
      <c r="EJ24" s="252"/>
      <c r="EK24" s="252"/>
      <c r="EL24" s="252"/>
      <c r="EM24" s="252"/>
      <c r="EN24" s="252"/>
      <c r="EO24" s="252"/>
      <c r="EP24" s="252"/>
      <c r="EQ24" s="252"/>
      <c r="ER24" s="252"/>
      <c r="ES24" s="252"/>
      <c r="ET24" s="252"/>
      <c r="EU24" s="252"/>
      <c r="EV24" s="252"/>
      <c r="EW24" s="252"/>
      <c r="EX24" s="252"/>
      <c r="EY24" s="252"/>
      <c r="EZ24" s="252"/>
      <c r="FA24" s="252"/>
      <c r="FB24" s="252"/>
      <c r="FC24" s="252"/>
      <c r="FD24" s="252"/>
      <c r="FE24" s="252"/>
      <c r="FF24" s="252"/>
      <c r="FG24" s="252"/>
      <c r="FH24" s="252"/>
      <c r="FI24" s="252"/>
      <c r="FJ24" s="252"/>
      <c r="FK24" s="252"/>
      <c r="FL24" s="252"/>
      <c r="FM24" s="252"/>
      <c r="FN24" s="252"/>
      <c r="FO24" s="252"/>
      <c r="FP24" s="252"/>
      <c r="FQ24" s="252"/>
      <c r="FR24" s="252"/>
      <c r="FS24" s="252"/>
      <c r="FT24" s="252"/>
      <c r="FU24" s="252"/>
      <c r="FV24" s="252"/>
      <c r="FW24" s="252"/>
      <c r="FX24" s="252"/>
      <c r="FY24" s="252"/>
      <c r="FZ24" s="252"/>
      <c r="GA24" s="252"/>
      <c r="GB24" s="252"/>
      <c r="GC24" s="252"/>
      <c r="GD24" s="252"/>
      <c r="GE24" s="252"/>
      <c r="GF24" s="252"/>
      <c r="GG24" s="252"/>
      <c r="GH24" s="252"/>
      <c r="GI24" s="252"/>
      <c r="GJ24" s="252"/>
      <c r="GK24" s="252"/>
      <c r="GL24" s="252"/>
      <c r="GM24" s="252"/>
      <c r="GN24" s="252"/>
      <c r="GO24" s="252"/>
      <c r="GP24" s="252"/>
      <c r="GQ24" s="252"/>
      <c r="GR24" s="252"/>
      <c r="GS24" s="252"/>
      <c r="GT24" s="252"/>
      <c r="GU24" s="252"/>
      <c r="GV24" s="252"/>
      <c r="GW24" s="252"/>
      <c r="GX24" s="252"/>
      <c r="GY24" s="252"/>
      <c r="GZ24" s="252"/>
      <c r="HA24" s="252"/>
      <c r="HB24" s="252"/>
      <c r="HC24" s="252"/>
      <c r="HD24" s="252"/>
      <c r="HE24" s="252"/>
      <c r="HF24" s="252"/>
      <c r="HG24" s="252"/>
      <c r="HH24" s="252"/>
      <c r="HI24" s="252"/>
      <c r="HJ24" s="252"/>
      <c r="HK24" s="252"/>
      <c r="HL24" s="252"/>
      <c r="HM24" s="252"/>
      <c r="HN24" s="252"/>
      <c r="HO24" s="252"/>
      <c r="HP24" s="252"/>
      <c r="HQ24" s="252"/>
      <c r="HR24" s="252"/>
      <c r="HS24" s="252"/>
      <c r="HT24" s="252"/>
      <c r="HU24" s="252"/>
      <c r="HV24" s="252"/>
      <c r="HW24" s="252"/>
      <c r="HX24" s="252"/>
      <c r="HY24" s="252"/>
      <c r="HZ24" s="252"/>
      <c r="IA24" s="252"/>
      <c r="IB24" s="252"/>
      <c r="IC24" s="252"/>
      <c r="ID24" s="252"/>
      <c r="IE24" s="252"/>
      <c r="IF24" s="252"/>
      <c r="IG24" s="252"/>
      <c r="IH24" s="252"/>
      <c r="II24" s="252"/>
      <c r="IJ24" s="252"/>
      <c r="IK24" s="252"/>
      <c r="IL24" s="252"/>
      <c r="IM24" s="252"/>
      <c r="IN24" s="252"/>
      <c r="IO24" s="252"/>
      <c r="IP24" s="252"/>
      <c r="IQ24" s="252"/>
      <c r="IR24" s="252"/>
      <c r="IS24" s="252"/>
      <c r="IT24" s="252"/>
      <c r="IU24" s="252"/>
      <c r="IV24" s="252"/>
      <c r="IW24" s="252"/>
      <c r="IX24" s="252"/>
      <c r="IY24" s="252"/>
      <c r="IZ24" s="252"/>
      <c r="JA24" s="252"/>
      <c r="JB24" s="252"/>
      <c r="JC24" s="252"/>
      <c r="JD24" s="252"/>
      <c r="JE24" s="252"/>
      <c r="JF24" s="252"/>
      <c r="JG24" s="252"/>
      <c r="JH24" s="252"/>
      <c r="JI24" s="252"/>
      <c r="JJ24" s="252"/>
      <c r="JK24" s="252"/>
      <c r="JL24" s="252"/>
      <c r="JM24" s="252"/>
      <c r="JN24" s="252"/>
      <c r="JO24" s="252"/>
      <c r="JP24" s="252"/>
      <c r="JQ24" s="252"/>
      <c r="JR24" s="252"/>
      <c r="JS24" s="252"/>
      <c r="JT24" s="252"/>
      <c r="JU24" s="252"/>
      <c r="JV24" s="252"/>
      <c r="JW24" s="252"/>
      <c r="JX24" s="252"/>
      <c r="JY24" s="252"/>
      <c r="JZ24" s="252"/>
      <c r="KA24" s="252"/>
      <c r="KB24" s="252"/>
      <c r="KC24" s="252"/>
      <c r="KD24" s="252"/>
      <c r="KE24" s="252"/>
      <c r="KF24" s="252"/>
      <c r="KG24" s="252"/>
      <c r="KH24" s="252"/>
      <c r="KI24" s="252"/>
      <c r="KJ24" s="252"/>
      <c r="KK24" s="252"/>
      <c r="KL24" s="252"/>
      <c r="KM24" s="252"/>
      <c r="KN24" s="252"/>
      <c r="KO24" s="252"/>
      <c r="KP24" s="252"/>
      <c r="KQ24" s="252"/>
      <c r="KR24" s="252"/>
      <c r="KS24" s="252"/>
      <c r="KT24" s="252"/>
      <c r="KU24" s="252"/>
      <c r="KV24" s="252"/>
      <c r="KW24" s="252"/>
      <c r="KX24" s="252"/>
      <c r="KY24" s="252"/>
      <c r="KZ24" s="252"/>
      <c r="LA24" s="252"/>
      <c r="LB24" s="252"/>
      <c r="LC24" s="252"/>
      <c r="LD24" s="252"/>
      <c r="LE24" s="252"/>
      <c r="LF24" s="252"/>
      <c r="LG24" s="252"/>
      <c r="LH24" s="252"/>
      <c r="LI24" s="252"/>
      <c r="LJ24" s="252"/>
      <c r="LK24" s="252"/>
      <c r="LL24" s="252"/>
      <c r="LM24" s="252"/>
      <c r="LN24" s="252"/>
      <c r="LO24" s="252"/>
      <c r="LP24" s="252"/>
      <c r="LQ24" s="252"/>
      <c r="LR24" s="252"/>
      <c r="LS24" s="252"/>
      <c r="LT24" s="252"/>
      <c r="LU24" s="252"/>
      <c r="LV24" s="252"/>
      <c r="LW24" s="252"/>
      <c r="LX24" s="252"/>
      <c r="LY24" s="252"/>
      <c r="LZ24" s="252"/>
      <c r="MA24" s="252"/>
      <c r="MB24" s="252"/>
      <c r="MC24" s="252"/>
      <c r="MD24" s="252"/>
      <c r="ME24" s="252"/>
      <c r="MF24" s="252"/>
      <c r="MG24" s="252"/>
      <c r="MH24" s="252"/>
      <c r="MI24" s="252"/>
      <c r="MJ24" s="252"/>
      <c r="MK24" s="252"/>
      <c r="ML24" s="252"/>
      <c r="MM24" s="252"/>
      <c r="MN24" s="252"/>
      <c r="MO24" s="252"/>
      <c r="MP24" s="252"/>
      <c r="MQ24" s="252"/>
      <c r="MR24" s="252"/>
      <c r="MS24" s="252"/>
      <c r="MT24" s="252"/>
      <c r="MU24" s="252"/>
      <c r="MV24" s="252"/>
      <c r="MW24" s="252"/>
      <c r="MX24" s="252"/>
      <c r="MY24" s="252"/>
      <c r="MZ24" s="252"/>
      <c r="NA24" s="252"/>
      <c r="NB24" s="252"/>
      <c r="NC24" s="252"/>
      <c r="ND24" s="252"/>
      <c r="NE24" s="252"/>
      <c r="NF24" s="252"/>
      <c r="NG24" s="252"/>
      <c r="NH24" s="252"/>
      <c r="NI24" s="252"/>
      <c r="NJ24" s="252"/>
      <c r="NK24" s="252"/>
      <c r="NL24" s="252"/>
      <c r="NM24" s="252"/>
      <c r="NN24" s="252"/>
      <c r="NO24" s="252"/>
      <c r="NP24" s="252"/>
      <c r="NQ24" s="252"/>
      <c r="NR24" s="252"/>
      <c r="NS24" s="252"/>
      <c r="NT24" s="252"/>
      <c r="NU24" s="252"/>
      <c r="NV24" s="252"/>
      <c r="NW24" s="252"/>
      <c r="NX24" s="252"/>
      <c r="NY24" s="252"/>
      <c r="NZ24" s="252"/>
      <c r="OA24" s="252"/>
      <c r="OB24" s="252"/>
      <c r="OC24" s="252"/>
      <c r="OD24" s="252"/>
      <c r="OE24" s="252"/>
      <c r="OF24" s="252"/>
      <c r="OG24" s="252"/>
      <c r="OH24" s="252"/>
      <c r="OI24" s="252"/>
      <c r="OJ24" s="252"/>
      <c r="OK24" s="252"/>
      <c r="OL24" s="252"/>
      <c r="OM24" s="252"/>
      <c r="ON24" s="252"/>
      <c r="OO24" s="252"/>
      <c r="OP24" s="252"/>
      <c r="OQ24" s="252"/>
      <c r="OR24" s="252"/>
      <c r="OS24" s="252"/>
      <c r="OT24" s="252"/>
      <c r="OU24" s="252"/>
      <c r="OV24" s="252"/>
      <c r="OW24" s="252"/>
      <c r="OX24" s="252"/>
      <c r="OY24" s="252"/>
      <c r="OZ24" s="252"/>
      <c r="PA24" s="252"/>
      <c r="PB24" s="252"/>
      <c r="PC24" s="252"/>
      <c r="PD24" s="252"/>
      <c r="PE24" s="252"/>
      <c r="PF24" s="252"/>
      <c r="PG24" s="252"/>
      <c r="PH24" s="252"/>
      <c r="PI24" s="252"/>
      <c r="PJ24" s="252"/>
      <c r="PK24" s="252"/>
      <c r="PL24" s="252"/>
      <c r="PM24" s="252"/>
      <c r="PN24" s="252"/>
      <c r="PO24" s="252"/>
      <c r="PP24" s="252"/>
      <c r="PQ24" s="252"/>
      <c r="PR24" s="252"/>
      <c r="PS24" s="252"/>
      <c r="PT24" s="252"/>
      <c r="PU24" s="252"/>
      <c r="PV24" s="252"/>
      <c r="PW24" s="252"/>
      <c r="PX24" s="252"/>
      <c r="PY24" s="252"/>
      <c r="PZ24" s="252"/>
      <c r="QA24" s="252"/>
      <c r="QB24" s="252"/>
      <c r="QC24" s="252"/>
      <c r="QD24" s="252"/>
      <c r="QE24" s="252"/>
      <c r="QF24" s="252"/>
      <c r="QG24" s="252"/>
      <c r="QH24" s="252"/>
      <c r="QI24" s="252"/>
      <c r="QJ24" s="252"/>
      <c r="QK24" s="252"/>
      <c r="QL24" s="252"/>
      <c r="QM24" s="252"/>
      <c r="QN24" s="252"/>
      <c r="QO24" s="252"/>
      <c r="QP24" s="252"/>
      <c r="QQ24" s="252"/>
      <c r="QR24" s="252"/>
      <c r="QS24" s="252"/>
      <c r="QT24" s="252"/>
      <c r="QU24" s="252"/>
      <c r="QV24" s="252"/>
      <c r="QW24" s="252"/>
      <c r="QX24" s="252"/>
      <c r="QY24" s="252"/>
      <c r="QZ24" s="252"/>
      <c r="RA24" s="252"/>
      <c r="RB24" s="252"/>
      <c r="RC24" s="252"/>
      <c r="RD24" s="252"/>
      <c r="RE24" s="252"/>
      <c r="RF24" s="252"/>
      <c r="RG24" s="252"/>
      <c r="RH24" s="252"/>
      <c r="RI24" s="252"/>
      <c r="RJ24" s="252"/>
      <c r="RK24" s="252"/>
      <c r="RL24" s="252"/>
      <c r="RM24" s="252"/>
      <c r="RN24" s="252"/>
      <c r="RO24" s="252"/>
      <c r="RP24" s="252"/>
      <c r="RQ24" s="252"/>
      <c r="RR24" s="252"/>
      <c r="RS24" s="252"/>
      <c r="RT24" s="252"/>
      <c r="RU24" s="252"/>
      <c r="RV24" s="252"/>
      <c r="RW24" s="252"/>
      <c r="RX24" s="252"/>
      <c r="RY24" s="252"/>
      <c r="RZ24" s="252"/>
      <c r="SA24" s="252"/>
      <c r="SB24" s="252"/>
      <c r="SC24" s="252"/>
      <c r="SD24" s="252"/>
      <c r="SE24" s="252"/>
      <c r="SF24" s="252"/>
      <c r="SG24" s="252"/>
      <c r="SH24" s="252"/>
      <c r="SI24" s="252"/>
      <c r="SJ24" s="252"/>
      <c r="SK24" s="252"/>
      <c r="SL24" s="252"/>
      <c r="SM24" s="252"/>
      <c r="SN24" s="252"/>
      <c r="SO24" s="252"/>
      <c r="SP24" s="252"/>
      <c r="SQ24" s="252"/>
      <c r="SR24" s="252"/>
      <c r="SS24" s="252"/>
      <c r="ST24" s="252"/>
      <c r="SU24" s="252"/>
      <c r="SV24" s="252"/>
      <c r="SW24" s="252"/>
      <c r="SX24" s="252"/>
      <c r="SY24" s="252"/>
      <c r="SZ24" s="252"/>
      <c r="TA24" s="252"/>
      <c r="TB24" s="252"/>
      <c r="TC24" s="252"/>
      <c r="TD24" s="252"/>
      <c r="TE24" s="252"/>
      <c r="TF24" s="252"/>
      <c r="TG24" s="252"/>
      <c r="TH24" s="252"/>
      <c r="TI24" s="252"/>
      <c r="TJ24" s="252"/>
      <c r="TK24" s="252"/>
      <c r="TL24" s="252"/>
      <c r="TM24" s="252"/>
      <c r="TN24" s="252"/>
      <c r="TO24" s="252"/>
      <c r="TP24" s="252"/>
      <c r="TQ24" s="252"/>
      <c r="TR24" s="252"/>
      <c r="TS24" s="252"/>
      <c r="TT24" s="252"/>
      <c r="TU24" s="252"/>
      <c r="TV24" s="252"/>
      <c r="TW24" s="252"/>
      <c r="TX24" s="252"/>
      <c r="TY24" s="252"/>
      <c r="TZ24" s="252"/>
      <c r="UA24" s="252"/>
      <c r="UB24" s="252"/>
      <c r="UC24" s="252"/>
      <c r="UD24" s="252"/>
      <c r="UE24" s="252"/>
      <c r="UF24" s="252"/>
      <c r="UG24" s="252"/>
      <c r="UH24" s="252"/>
      <c r="UI24" s="252"/>
      <c r="UJ24" s="252"/>
      <c r="UK24" s="252"/>
      <c r="UL24" s="252"/>
      <c r="UM24" s="252"/>
      <c r="UN24" s="252"/>
      <c r="UO24" s="252"/>
      <c r="UP24" s="252"/>
      <c r="UQ24" s="252"/>
      <c r="UR24" s="252"/>
      <c r="US24" s="252"/>
      <c r="UT24" s="252"/>
      <c r="UU24" s="252"/>
      <c r="UV24" s="252"/>
      <c r="UW24" s="252"/>
      <c r="UX24" s="252"/>
      <c r="UY24" s="252"/>
      <c r="UZ24" s="252"/>
      <c r="VA24" s="252"/>
      <c r="VB24" s="252"/>
      <c r="VC24" s="252"/>
      <c r="VD24" s="252"/>
      <c r="VE24" s="252"/>
      <c r="VF24" s="252"/>
      <c r="VG24" s="252"/>
      <c r="VH24" s="252"/>
      <c r="VI24" s="252"/>
      <c r="VJ24" s="252"/>
      <c r="VK24" s="252"/>
      <c r="VL24" s="252"/>
      <c r="VM24" s="252"/>
      <c r="VN24" s="252"/>
      <c r="VO24" s="252"/>
      <c r="VP24" s="252"/>
      <c r="VQ24" s="252"/>
      <c r="VR24" s="252"/>
      <c r="VS24" s="252"/>
      <c r="VT24" s="252"/>
      <c r="VU24" s="252"/>
      <c r="VV24" s="252"/>
      <c r="VW24" s="252"/>
      <c r="VX24" s="252"/>
      <c r="VY24" s="252"/>
      <c r="VZ24" s="252"/>
      <c r="WA24" s="252"/>
      <c r="WB24" s="252"/>
      <c r="WC24" s="252"/>
      <c r="WD24" s="252"/>
      <c r="WE24" s="252"/>
      <c r="WF24" s="252"/>
      <c r="WG24" s="252"/>
      <c r="WH24" s="252"/>
      <c r="WI24" s="252"/>
      <c r="WJ24" s="252"/>
      <c r="WK24" s="252"/>
      <c r="WL24" s="252"/>
      <c r="WM24" s="252"/>
      <c r="WN24" s="252"/>
      <c r="WO24" s="252"/>
      <c r="WP24" s="252"/>
      <c r="WQ24" s="252"/>
      <c r="WR24" s="252"/>
      <c r="WS24" s="252"/>
      <c r="WT24" s="252"/>
      <c r="WU24" s="252"/>
      <c r="WV24" s="252"/>
      <c r="WW24" s="252"/>
      <c r="WX24" s="252"/>
      <c r="WY24" s="252"/>
      <c r="WZ24" s="252"/>
      <c r="XA24" s="252"/>
      <c r="XB24" s="252"/>
      <c r="XC24" s="252"/>
      <c r="XD24" s="252"/>
      <c r="XE24" s="252"/>
      <c r="XF24" s="252"/>
      <c r="XG24" s="252"/>
      <c r="XH24" s="252"/>
      <c r="XI24" s="252"/>
      <c r="XJ24" s="252"/>
      <c r="XK24" s="252"/>
      <c r="XL24" s="252"/>
      <c r="XM24" s="252"/>
      <c r="XN24" s="252"/>
      <c r="XO24" s="252"/>
      <c r="XP24" s="252"/>
      <c r="XQ24" s="252"/>
      <c r="XR24" s="252"/>
      <c r="XS24" s="252"/>
      <c r="XT24" s="252"/>
      <c r="XU24" s="252"/>
      <c r="XV24" s="252"/>
      <c r="XW24" s="252"/>
      <c r="XX24" s="252"/>
      <c r="XY24" s="252"/>
      <c r="XZ24" s="252"/>
      <c r="YA24" s="252"/>
      <c r="YB24" s="252"/>
      <c r="YC24" s="252"/>
      <c r="YD24" s="252"/>
      <c r="YE24" s="252"/>
      <c r="YF24" s="252"/>
      <c r="YG24" s="252"/>
      <c r="YH24" s="252"/>
      <c r="YI24" s="252"/>
      <c r="YJ24" s="252"/>
      <c r="YK24" s="252"/>
      <c r="YL24" s="252"/>
      <c r="YM24" s="252"/>
      <c r="YN24" s="252"/>
      <c r="YO24" s="252"/>
      <c r="YP24" s="252"/>
      <c r="YQ24" s="252"/>
      <c r="YR24" s="252"/>
      <c r="YS24" s="252"/>
      <c r="YT24" s="252"/>
      <c r="YU24" s="252"/>
      <c r="YV24" s="252"/>
      <c r="YW24" s="252"/>
      <c r="YX24" s="252"/>
      <c r="YY24" s="252"/>
      <c r="YZ24" s="252"/>
      <c r="ZA24" s="252"/>
      <c r="ZB24" s="252"/>
      <c r="ZC24" s="252"/>
      <c r="ZD24" s="252"/>
      <c r="ZE24" s="252"/>
      <c r="ZF24" s="252"/>
      <c r="ZG24" s="252"/>
      <c r="ZH24" s="252"/>
      <c r="ZI24" s="252"/>
      <c r="ZJ24" s="252"/>
      <c r="ZK24" s="252"/>
      <c r="ZL24" s="252"/>
      <c r="ZM24" s="252"/>
      <c r="ZN24" s="252"/>
      <c r="ZO24" s="252"/>
      <c r="ZP24" s="252"/>
      <c r="ZQ24" s="252"/>
      <c r="ZR24" s="252"/>
      <c r="ZS24" s="252"/>
      <c r="ZT24" s="252"/>
      <c r="ZU24" s="252"/>
      <c r="ZV24" s="252"/>
      <c r="ZW24" s="252"/>
      <c r="ZX24" s="252"/>
      <c r="ZY24" s="252"/>
      <c r="ZZ24" s="252"/>
      <c r="AAA24" s="252"/>
      <c r="AAB24" s="252"/>
      <c r="AAC24" s="252"/>
      <c r="AAD24" s="252"/>
      <c r="AAE24" s="252"/>
      <c r="AAF24" s="252"/>
      <c r="AAG24" s="252"/>
      <c r="AAH24" s="252"/>
      <c r="AAI24" s="252"/>
      <c r="AAJ24" s="252"/>
      <c r="AAK24" s="252"/>
      <c r="AAL24" s="252"/>
      <c r="AAM24" s="252"/>
      <c r="AAN24" s="252"/>
      <c r="AAO24" s="252"/>
      <c r="AAP24" s="252"/>
      <c r="AAQ24" s="252"/>
      <c r="AAR24" s="252"/>
      <c r="AAS24" s="252"/>
      <c r="AAT24" s="252"/>
      <c r="AAU24" s="252"/>
      <c r="AAV24" s="252"/>
      <c r="AAW24" s="252"/>
      <c r="AAX24" s="252"/>
      <c r="AAY24" s="252"/>
      <c r="AAZ24" s="252"/>
      <c r="ABA24" s="252"/>
      <c r="ABB24" s="252"/>
      <c r="ABC24" s="252"/>
      <c r="ABD24" s="252"/>
      <c r="ABE24" s="252"/>
      <c r="ABF24" s="252"/>
      <c r="ABG24" s="252"/>
      <c r="ABH24" s="252"/>
      <c r="ABI24" s="252"/>
      <c r="ABJ24" s="252"/>
      <c r="ABK24" s="252"/>
      <c r="ABL24" s="252"/>
      <c r="ABM24" s="252"/>
      <c r="ABN24" s="252"/>
      <c r="ABO24" s="252"/>
      <c r="ABP24" s="252"/>
      <c r="ABQ24" s="252"/>
      <c r="ABR24" s="252"/>
      <c r="ABS24" s="252"/>
      <c r="ABT24" s="252"/>
      <c r="ABU24" s="252"/>
      <c r="ABV24" s="252"/>
      <c r="ABW24" s="252"/>
      <c r="ABX24" s="252"/>
      <c r="ABY24" s="252"/>
      <c r="ABZ24" s="252"/>
      <c r="ACA24" s="252"/>
      <c r="ACB24" s="252"/>
      <c r="ACC24" s="252"/>
      <c r="ACD24" s="252"/>
      <c r="ACE24" s="252"/>
      <c r="ACF24" s="252"/>
      <c r="ACG24" s="252"/>
      <c r="ACH24" s="252"/>
      <c r="ACI24" s="252"/>
      <c r="ACJ24" s="252"/>
      <c r="ACK24" s="252"/>
      <c r="ACL24" s="252"/>
      <c r="ACM24" s="252"/>
      <c r="ACN24" s="252"/>
      <c r="ACO24" s="252"/>
      <c r="ACP24" s="252"/>
      <c r="ACQ24" s="252"/>
      <c r="ACR24" s="252"/>
      <c r="ACS24" s="252"/>
      <c r="ACT24" s="252"/>
      <c r="ACU24" s="252"/>
      <c r="ACV24" s="252"/>
      <c r="ACW24" s="252"/>
      <c r="ACX24" s="252"/>
      <c r="ACY24" s="252"/>
      <c r="ACZ24" s="252"/>
      <c r="ADA24" s="252"/>
      <c r="ADB24" s="252"/>
      <c r="ADC24" s="252"/>
      <c r="ADD24" s="252"/>
      <c r="ADE24" s="252"/>
      <c r="ADF24" s="252"/>
      <c r="ADG24" s="252"/>
      <c r="ADH24" s="252"/>
      <c r="ADI24" s="252"/>
      <c r="ADJ24" s="252"/>
      <c r="ADK24" s="252"/>
      <c r="ADL24" s="252"/>
      <c r="ADM24" s="252"/>
      <c r="ADN24" s="252"/>
      <c r="ADO24" s="252"/>
      <c r="ADP24" s="252"/>
      <c r="ADQ24" s="252"/>
      <c r="ADR24" s="252"/>
      <c r="ADS24" s="252"/>
      <c r="ADT24" s="252"/>
      <c r="ADU24" s="252"/>
      <c r="ADV24" s="252"/>
      <c r="ADW24" s="252"/>
      <c r="ADX24" s="252"/>
      <c r="ADY24" s="252"/>
      <c r="ADZ24" s="252"/>
      <c r="AEA24" s="252"/>
      <c r="AEB24" s="252"/>
      <c r="AEC24" s="252"/>
      <c r="AED24" s="252"/>
      <c r="AEE24" s="252"/>
      <c r="AEF24" s="252"/>
      <c r="AEG24" s="252"/>
      <c r="AEH24" s="252"/>
      <c r="AEI24" s="252"/>
      <c r="AEJ24" s="252"/>
      <c r="AEK24" s="252"/>
      <c r="AEL24" s="252"/>
      <c r="AEM24" s="252"/>
      <c r="AEN24" s="252"/>
      <c r="AEO24" s="252"/>
      <c r="AEP24" s="252"/>
      <c r="AEQ24" s="252"/>
      <c r="AER24" s="252"/>
      <c r="AES24" s="252"/>
      <c r="AET24" s="252"/>
      <c r="AEU24" s="252"/>
      <c r="AEV24" s="252"/>
      <c r="AEW24" s="252"/>
      <c r="AEX24" s="252"/>
      <c r="AEY24" s="252"/>
      <c r="AEZ24" s="252"/>
      <c r="AFA24" s="252"/>
      <c r="AFB24" s="252"/>
      <c r="AFC24" s="252"/>
      <c r="AFD24" s="252"/>
      <c r="AFE24" s="252"/>
      <c r="AFF24" s="252"/>
      <c r="AFG24" s="252"/>
      <c r="AFH24" s="252"/>
      <c r="AFI24" s="252"/>
      <c r="AFJ24" s="252"/>
      <c r="AFK24" s="252"/>
      <c r="AFL24" s="252"/>
      <c r="AFM24" s="252"/>
      <c r="AFN24" s="252"/>
      <c r="AFO24" s="252"/>
      <c r="AFP24" s="252"/>
      <c r="AFQ24" s="252"/>
      <c r="AFR24" s="252"/>
      <c r="AFS24" s="252"/>
      <c r="AFT24" s="252"/>
      <c r="AFU24" s="252"/>
      <c r="AFV24" s="252"/>
      <c r="AFW24" s="252"/>
      <c r="AFX24" s="252"/>
      <c r="AFY24" s="252"/>
      <c r="AFZ24" s="252"/>
      <c r="AGA24" s="252"/>
      <c r="AGB24" s="252"/>
      <c r="AGC24" s="252"/>
      <c r="AGD24" s="252"/>
      <c r="AGE24" s="252"/>
      <c r="AGF24" s="252"/>
      <c r="AGG24" s="252"/>
      <c r="AGH24" s="252"/>
      <c r="AGI24" s="252"/>
      <c r="AGJ24" s="252"/>
      <c r="AGK24" s="252"/>
      <c r="AGL24" s="252"/>
      <c r="AGM24" s="252"/>
      <c r="AGN24" s="252"/>
      <c r="AGO24" s="252"/>
      <c r="AGP24" s="252"/>
      <c r="AGQ24" s="252"/>
      <c r="AGR24" s="252"/>
      <c r="AGS24" s="252"/>
      <c r="AGT24" s="252"/>
      <c r="AGU24" s="252"/>
      <c r="AGV24" s="252"/>
      <c r="AGW24" s="252"/>
      <c r="AGX24" s="252"/>
      <c r="AGY24" s="252"/>
      <c r="AGZ24" s="252"/>
      <c r="AHA24" s="252"/>
      <c r="AHB24" s="252"/>
      <c r="AHC24" s="252"/>
      <c r="AHD24" s="252"/>
      <c r="AHE24" s="252"/>
      <c r="AHF24" s="252"/>
      <c r="AHG24" s="252"/>
      <c r="AHH24" s="252"/>
      <c r="AHI24" s="252"/>
      <c r="AHJ24" s="252"/>
      <c r="AHK24" s="252"/>
      <c r="AHL24" s="252"/>
      <c r="AHM24" s="252"/>
      <c r="AHN24" s="252"/>
      <c r="AHO24" s="252"/>
      <c r="AHP24" s="252"/>
      <c r="AHQ24" s="252"/>
      <c r="AHR24" s="252"/>
      <c r="AHS24" s="252"/>
      <c r="AHT24" s="252"/>
      <c r="AHU24" s="252"/>
      <c r="AHV24" s="252"/>
      <c r="AHW24" s="252"/>
      <c r="AHX24" s="252"/>
      <c r="AHY24" s="252"/>
      <c r="AHZ24" s="252"/>
      <c r="AIA24" s="252"/>
      <c r="AIB24" s="252"/>
      <c r="AIC24" s="252"/>
      <c r="AID24" s="252"/>
      <c r="AIE24" s="252"/>
      <c r="AIF24" s="252"/>
      <c r="AIG24" s="252"/>
      <c r="AIH24" s="252"/>
      <c r="AII24" s="252"/>
      <c r="AIJ24" s="252"/>
      <c r="AIK24" s="252"/>
      <c r="AIL24" s="252"/>
      <c r="AIM24" s="252"/>
      <c r="AIN24" s="252"/>
      <c r="AIO24" s="252"/>
      <c r="AIP24" s="252"/>
      <c r="AIQ24" s="252"/>
      <c r="AIR24" s="252"/>
      <c r="AIS24" s="252"/>
      <c r="AIT24" s="252"/>
      <c r="AIU24" s="252"/>
      <c r="AIV24" s="252"/>
      <c r="AIW24" s="252"/>
      <c r="AIX24" s="252"/>
      <c r="AIY24" s="252"/>
      <c r="AIZ24" s="252"/>
      <c r="AJA24" s="252"/>
      <c r="AJB24" s="252"/>
      <c r="AJC24" s="252"/>
      <c r="AJD24" s="252"/>
      <c r="AJE24" s="252"/>
      <c r="AJF24" s="252"/>
      <c r="AJG24" s="252"/>
      <c r="AJH24" s="252"/>
      <c r="AJI24" s="252"/>
      <c r="AJJ24" s="252"/>
      <c r="AJK24" s="252"/>
      <c r="AJL24" s="252"/>
      <c r="AJM24" s="252"/>
      <c r="AJN24" s="252"/>
      <c r="AJO24" s="252"/>
      <c r="AJP24" s="252"/>
      <c r="AJQ24" s="252"/>
      <c r="AJR24" s="252"/>
      <c r="AJS24" s="252"/>
      <c r="AJT24" s="252"/>
      <c r="AJU24" s="252"/>
      <c r="AJV24" s="252"/>
      <c r="AJW24" s="252"/>
      <c r="AJX24" s="252"/>
      <c r="AJY24" s="252"/>
      <c r="AJZ24" s="252"/>
      <c r="AKA24" s="252"/>
      <c r="AKB24" s="252"/>
      <c r="AKC24" s="252"/>
      <c r="AKD24" s="252"/>
      <c r="AKE24" s="252"/>
      <c r="AKF24" s="252"/>
      <c r="AKG24" s="252"/>
      <c r="AKH24" s="252"/>
      <c r="AKI24" s="252"/>
      <c r="AKJ24" s="252"/>
      <c r="AKK24" s="252"/>
      <c r="AKL24" s="252"/>
      <c r="AKM24" s="252"/>
      <c r="AKN24" s="252"/>
      <c r="AKO24" s="252"/>
      <c r="AKP24" s="252"/>
      <c r="AKQ24" s="252"/>
      <c r="AKR24" s="252"/>
      <c r="AKS24" s="252"/>
      <c r="AKT24" s="252"/>
      <c r="AKU24" s="252"/>
      <c r="AKV24" s="252"/>
      <c r="AKW24" s="252"/>
      <c r="AKX24" s="252"/>
      <c r="AKY24" s="252"/>
      <c r="AKZ24" s="252"/>
      <c r="ALA24" s="252"/>
      <c r="ALB24" s="252"/>
      <c r="ALC24" s="252"/>
      <c r="ALD24" s="252"/>
      <c r="ALE24" s="252"/>
      <c r="ALF24" s="252"/>
      <c r="ALG24" s="252"/>
      <c r="ALH24" s="252"/>
      <c r="ALI24" s="252"/>
      <c r="ALJ24" s="252"/>
      <c r="ALK24" s="252"/>
      <c r="ALL24" s="252"/>
      <c r="ALM24" s="252"/>
      <c r="ALN24" s="252"/>
      <c r="ALO24" s="252"/>
      <c r="ALP24" s="252"/>
      <c r="ALQ24" s="252"/>
      <c r="ALR24" s="252"/>
      <c r="ALS24" s="252"/>
      <c r="ALT24" s="252"/>
      <c r="ALU24" s="252"/>
      <c r="ALV24" s="252"/>
      <c r="ALW24" s="252"/>
      <c r="ALX24" s="252"/>
      <c r="ALY24" s="252"/>
      <c r="ALZ24" s="252"/>
      <c r="AMA24" s="252"/>
      <c r="AMB24" s="252"/>
      <c r="AMC24" s="252"/>
      <c r="AMD24" s="252"/>
      <c r="AME24" s="252"/>
      <c r="AMF24" s="252"/>
      <c r="AMG24" s="252"/>
      <c r="AMH24" s="252"/>
      <c r="AMI24" s="252"/>
      <c r="AMJ24" s="252"/>
    </row>
    <row r="25" spans="1:1024" s="135" customFormat="1" ht="18.75" customHeight="1" x14ac:dyDescent="0.25">
      <c r="A25" s="403" t="s">
        <v>244</v>
      </c>
      <c r="B25" s="404" t="s">
        <v>56</v>
      </c>
      <c r="C25" s="411">
        <v>3852.2</v>
      </c>
    </row>
    <row r="26" spans="1:1024" ht="18.75" customHeight="1" x14ac:dyDescent="0.25">
      <c r="A26" s="403"/>
      <c r="B26" s="404"/>
      <c r="C26" s="412"/>
    </row>
    <row r="27" spans="1:1024" ht="24.75" customHeight="1" x14ac:dyDescent="0.25">
      <c r="A27" s="402" t="s">
        <v>67</v>
      </c>
      <c r="B27" s="405" t="s">
        <v>245</v>
      </c>
      <c r="C27" s="409">
        <f>C29</f>
        <v>-18451.900000000001</v>
      </c>
    </row>
    <row r="28" spans="1:1024" ht="24.75" customHeight="1" x14ac:dyDescent="0.25">
      <c r="A28" s="402"/>
      <c r="B28" s="406"/>
      <c r="C28" s="410"/>
    </row>
    <row r="29" spans="1:1024" ht="24.75" customHeight="1" x14ac:dyDescent="0.25">
      <c r="A29" s="405" t="s">
        <v>285</v>
      </c>
      <c r="B29" s="407" t="s">
        <v>322</v>
      </c>
      <c r="C29" s="409">
        <f>-'Прил 1'!C22</f>
        <v>-18451.900000000001</v>
      </c>
    </row>
    <row r="30" spans="1:1024" ht="24.75" customHeight="1" x14ac:dyDescent="0.25">
      <c r="A30" s="405"/>
      <c r="B30" s="408"/>
      <c r="C30" s="410"/>
    </row>
    <row r="31" spans="1:1024" ht="24.75" customHeight="1" x14ac:dyDescent="0.25">
      <c r="A31" s="402" t="s">
        <v>68</v>
      </c>
      <c r="B31" s="402" t="s">
        <v>246</v>
      </c>
      <c r="C31" s="409">
        <f t="shared" ref="C31" si="0">C33</f>
        <v>22304.1</v>
      </c>
    </row>
    <row r="32" spans="1:1024" ht="24.75" customHeight="1" x14ac:dyDescent="0.25">
      <c r="A32" s="402"/>
      <c r="B32" s="402"/>
      <c r="C32" s="410"/>
    </row>
    <row r="33" spans="1:6" ht="15" customHeight="1" x14ac:dyDescent="0.25">
      <c r="A33" s="402" t="s">
        <v>69</v>
      </c>
      <c r="B33" s="402" t="s">
        <v>246</v>
      </c>
      <c r="C33" s="409">
        <f t="shared" ref="C33" si="1">C35</f>
        <v>22304.1</v>
      </c>
    </row>
    <row r="34" spans="1:6" ht="18.75" customHeight="1" x14ac:dyDescent="0.25">
      <c r="A34" s="402"/>
      <c r="B34" s="402"/>
      <c r="C34" s="410"/>
    </row>
    <row r="35" spans="1:6" ht="15.75" customHeight="1" x14ac:dyDescent="0.25">
      <c r="A35" s="402" t="s">
        <v>229</v>
      </c>
      <c r="B35" s="402" t="s">
        <v>325</v>
      </c>
      <c r="C35" s="409">
        <f>C37</f>
        <v>22304.1</v>
      </c>
    </row>
    <row r="36" spans="1:6" ht="18.75" customHeight="1" x14ac:dyDescent="0.25">
      <c r="A36" s="402"/>
      <c r="B36" s="402"/>
      <c r="C36" s="410"/>
    </row>
    <row r="37" spans="1:6" ht="15.75" customHeight="1" x14ac:dyDescent="0.25">
      <c r="A37" s="402" t="s">
        <v>324</v>
      </c>
      <c r="B37" s="402" t="s">
        <v>323</v>
      </c>
      <c r="C37" s="409">
        <f>21704.1+600</f>
        <v>22304.1</v>
      </c>
    </row>
    <row r="38" spans="1:6" ht="18.75" customHeight="1" x14ac:dyDescent="0.25">
      <c r="A38" s="402"/>
      <c r="B38" s="402"/>
      <c r="C38" s="410"/>
    </row>
    <row r="40" spans="1:6" ht="18.75" x14ac:dyDescent="0.3">
      <c r="A40" s="401" t="s">
        <v>384</v>
      </c>
      <c r="B40" s="401"/>
      <c r="C40" s="401"/>
      <c r="D40" s="140"/>
      <c r="E40" s="140"/>
      <c r="F40" s="140"/>
    </row>
    <row r="41" spans="1:6" ht="18.75" x14ac:dyDescent="0.25">
      <c r="C41" s="123"/>
    </row>
  </sheetData>
  <mergeCells count="24">
    <mergeCell ref="C37:C38"/>
    <mergeCell ref="B35:B36"/>
    <mergeCell ref="C33:C34"/>
    <mergeCell ref="C35:C36"/>
    <mergeCell ref="C25:C26"/>
    <mergeCell ref="C27:C28"/>
    <mergeCell ref="C29:C30"/>
    <mergeCell ref="C31:C32"/>
    <mergeCell ref="A8:C8"/>
    <mergeCell ref="A40:C40"/>
    <mergeCell ref="A9:C9"/>
    <mergeCell ref="A37:A38"/>
    <mergeCell ref="B37:B38"/>
    <mergeCell ref="A25:A26"/>
    <mergeCell ref="B25:B26"/>
    <mergeCell ref="A27:A28"/>
    <mergeCell ref="B27:B28"/>
    <mergeCell ref="A29:A30"/>
    <mergeCell ref="A31:A32"/>
    <mergeCell ref="B31:B32"/>
    <mergeCell ref="A33:A34"/>
    <mergeCell ref="B33:B34"/>
    <mergeCell ref="B29:B30"/>
    <mergeCell ref="A35:A36"/>
  </mergeCells>
  <pageMargins left="0.70866141732283472" right="0.27559055118110237" top="0.3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Прил 1</vt:lpstr>
      <vt:lpstr>Прил  2</vt:lpstr>
      <vt:lpstr>прил 3</vt:lpstr>
      <vt:lpstr>прил.4</vt:lpstr>
      <vt:lpstr>прил._5</vt:lpstr>
      <vt:lpstr>Прил 6</vt:lpstr>
      <vt:lpstr>'Прил 1'!Область_печати</vt:lpstr>
      <vt:lpstr>'прил 3'!Область_печати</vt:lpstr>
      <vt:lpstr>прил._5!Область_печати</vt:lpstr>
      <vt:lpstr>прил.4!Область_печати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W7</dc:creator>
  <cp:lastModifiedBy>расчетчик</cp:lastModifiedBy>
  <cp:lastPrinted>2018-04-26T20:03:38Z</cp:lastPrinted>
  <dcterms:created xsi:type="dcterms:W3CDTF">2010-11-10T14:00:24Z</dcterms:created>
  <dcterms:modified xsi:type="dcterms:W3CDTF">2018-05-15T07:34:07Z</dcterms:modified>
</cp:coreProperties>
</file>